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График вр. откл. потребления" sheetId="1" r:id="rId1"/>
    <sheet name="График огр. мощности" sheetId="2" r:id="rId2"/>
    <sheet name="График огр. мощности (2)" sheetId="4" r:id="rId3"/>
    <sheet name="Объем нагр. суточное потр." sheetId="3" r:id="rId4"/>
  </sheets>
  <calcPr calcId="145621"/>
</workbook>
</file>

<file path=xl/calcChain.xml><?xml version="1.0" encoding="utf-8"?>
<calcChain xmlns="http://schemas.openxmlformats.org/spreadsheetml/2006/main">
  <c r="B32" i="1" l="1"/>
  <c r="C13" i="3" l="1"/>
  <c r="D13" i="3"/>
  <c r="E13" i="3"/>
  <c r="F13" i="3"/>
  <c r="G13" i="3"/>
  <c r="H13" i="3"/>
  <c r="I13" i="3"/>
  <c r="J13" i="3"/>
  <c r="K13" i="3"/>
  <c r="B13" i="3"/>
  <c r="C51" i="1"/>
  <c r="C57" i="1" s="1"/>
  <c r="D51" i="1"/>
  <c r="D57" i="1" s="1"/>
  <c r="E51" i="1"/>
  <c r="E57" i="1" s="1"/>
  <c r="F51" i="1"/>
  <c r="F57" i="1" s="1"/>
  <c r="G51" i="1"/>
  <c r="G57" i="1" s="1"/>
  <c r="H51" i="1"/>
  <c r="H57" i="1" s="1"/>
  <c r="I51" i="1"/>
  <c r="I57" i="1" s="1"/>
  <c r="J51" i="1"/>
  <c r="J57" i="1" s="1"/>
  <c r="K51" i="1"/>
  <c r="K57" i="1" s="1"/>
  <c r="L51" i="1"/>
  <c r="L57" i="1" s="1"/>
  <c r="M51" i="1"/>
  <c r="M57" i="1" s="1"/>
  <c r="N51" i="1"/>
  <c r="N57" i="1" s="1"/>
  <c r="O51" i="1"/>
  <c r="O57" i="1" s="1"/>
  <c r="P51" i="1"/>
  <c r="P57" i="1" s="1"/>
  <c r="Q51" i="1"/>
  <c r="Q57" i="1" s="1"/>
  <c r="R51" i="1"/>
  <c r="R57" i="1" s="1"/>
  <c r="S51" i="1"/>
  <c r="S57" i="1" s="1"/>
  <c r="T51" i="1"/>
  <c r="T57" i="1" s="1"/>
  <c r="U51" i="1"/>
  <c r="U57" i="1" s="1"/>
  <c r="V51" i="1"/>
  <c r="V57" i="1" s="1"/>
  <c r="W51" i="1"/>
  <c r="W57" i="1" s="1"/>
  <c r="X51" i="1"/>
  <c r="X57" i="1" s="1"/>
  <c r="Y51" i="1"/>
  <c r="Y57" i="1" s="1"/>
  <c r="B51" i="1"/>
  <c r="B57" i="1" s="1"/>
  <c r="B40" i="1"/>
  <c r="C32" i="1"/>
  <c r="C33" i="1" s="1"/>
  <c r="C37" i="1" s="1"/>
  <c r="D32" i="1"/>
  <c r="D40" i="1" s="1"/>
  <c r="E32" i="1"/>
  <c r="E33" i="1" s="1"/>
  <c r="E41" i="1" s="1"/>
  <c r="E50" i="1" s="1"/>
  <c r="E56" i="1" s="1"/>
  <c r="F32" i="1"/>
  <c r="F36" i="1" s="1"/>
  <c r="G32" i="1"/>
  <c r="G33" i="1" s="1"/>
  <c r="G37" i="1" s="1"/>
  <c r="H32" i="1"/>
  <c r="H40" i="1" s="1"/>
  <c r="I32" i="1"/>
  <c r="I33" i="1" s="1"/>
  <c r="I41" i="1" s="1"/>
  <c r="I50" i="1" s="1"/>
  <c r="I56" i="1" s="1"/>
  <c r="J32" i="1"/>
  <c r="J36" i="1" s="1"/>
  <c r="K32" i="1"/>
  <c r="K33" i="1" s="1"/>
  <c r="K37" i="1" s="1"/>
  <c r="L32" i="1"/>
  <c r="L40" i="1" s="1"/>
  <c r="M32" i="1"/>
  <c r="M33" i="1" s="1"/>
  <c r="M41" i="1" s="1"/>
  <c r="M50" i="1" s="1"/>
  <c r="M56" i="1" s="1"/>
  <c r="N32" i="1"/>
  <c r="N36" i="1" s="1"/>
  <c r="O32" i="1"/>
  <c r="O33" i="1" s="1"/>
  <c r="O37" i="1" s="1"/>
  <c r="P32" i="1"/>
  <c r="P40" i="1" s="1"/>
  <c r="Q32" i="1"/>
  <c r="Q33" i="1" s="1"/>
  <c r="Q41" i="1" s="1"/>
  <c r="Q50" i="1" s="1"/>
  <c r="Q56" i="1" s="1"/>
  <c r="R32" i="1"/>
  <c r="R36" i="1" s="1"/>
  <c r="S32" i="1"/>
  <c r="S33" i="1" s="1"/>
  <c r="S37" i="1" s="1"/>
  <c r="T32" i="1"/>
  <c r="T40" i="1" s="1"/>
  <c r="U32" i="1"/>
  <c r="U33" i="1" s="1"/>
  <c r="U41" i="1" s="1"/>
  <c r="U50" i="1" s="1"/>
  <c r="U56" i="1" s="1"/>
  <c r="V32" i="1"/>
  <c r="V36" i="1" s="1"/>
  <c r="W32" i="1"/>
  <c r="W33" i="1" s="1"/>
  <c r="W37" i="1" s="1"/>
  <c r="X32" i="1"/>
  <c r="X40" i="1" s="1"/>
  <c r="Y32" i="1"/>
  <c r="Y33" i="1" s="1"/>
  <c r="Y41" i="1" s="1"/>
  <c r="Y50" i="1" s="1"/>
  <c r="Y56" i="1" s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B24" i="1"/>
  <c r="B23" i="1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B47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B37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B32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B27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B22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B17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B12" i="4"/>
  <c r="C7" i="4"/>
  <c r="D7" i="4"/>
  <c r="E7" i="4"/>
  <c r="F7" i="4"/>
  <c r="G7" i="4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B7" i="4"/>
  <c r="C93" i="2"/>
  <c r="D93" i="2"/>
  <c r="E93" i="2"/>
  <c r="B93" i="2"/>
  <c r="C84" i="2"/>
  <c r="D84" i="2"/>
  <c r="E84" i="2"/>
  <c r="B84" i="2"/>
  <c r="C75" i="2"/>
  <c r="D75" i="2"/>
  <c r="E75" i="2"/>
  <c r="B75" i="2"/>
  <c r="C66" i="2"/>
  <c r="D66" i="2"/>
  <c r="E66" i="2"/>
  <c r="B66" i="2"/>
  <c r="C57" i="2"/>
  <c r="D57" i="2"/>
  <c r="E57" i="2"/>
  <c r="B57" i="2"/>
  <c r="C48" i="2"/>
  <c r="D48" i="2"/>
  <c r="E48" i="2"/>
  <c r="B48" i="2"/>
  <c r="C39" i="2"/>
  <c r="D39" i="2"/>
  <c r="E39" i="2"/>
  <c r="B39" i="2"/>
  <c r="C30" i="2"/>
  <c r="D30" i="2"/>
  <c r="E30" i="2"/>
  <c r="B30" i="2"/>
  <c r="C21" i="2"/>
  <c r="D21" i="2"/>
  <c r="E21" i="2"/>
  <c r="B21" i="2"/>
  <c r="C12" i="2"/>
  <c r="D12" i="2"/>
  <c r="E12" i="2"/>
  <c r="B12" i="2"/>
  <c r="Y49" i="1" l="1"/>
  <c r="Y55" i="1" s="1"/>
  <c r="U49" i="1"/>
  <c r="U55" i="1" s="1"/>
  <c r="Q49" i="1"/>
  <c r="Q55" i="1" s="1"/>
  <c r="M49" i="1"/>
  <c r="M55" i="1" s="1"/>
  <c r="I49" i="1"/>
  <c r="I55" i="1" s="1"/>
  <c r="E49" i="1"/>
  <c r="E55" i="1" s="1"/>
  <c r="B33" i="1"/>
  <c r="B41" i="1" s="1"/>
  <c r="P33" i="1"/>
  <c r="P41" i="1" s="1"/>
  <c r="L33" i="1"/>
  <c r="L41" i="1" s="1"/>
  <c r="X33" i="1"/>
  <c r="X41" i="1" s="1"/>
  <c r="H33" i="1"/>
  <c r="H41" i="1" s="1"/>
  <c r="T33" i="1"/>
  <c r="T41" i="1" s="1"/>
  <c r="D33" i="1"/>
  <c r="D41" i="1" s="1"/>
  <c r="B36" i="1"/>
  <c r="V33" i="1"/>
  <c r="V41" i="1" s="1"/>
  <c r="N33" i="1"/>
  <c r="N41" i="1" s="1"/>
  <c r="F33" i="1"/>
  <c r="F41" i="1" s="1"/>
  <c r="R33" i="1"/>
  <c r="R41" i="1" s="1"/>
  <c r="J33" i="1"/>
  <c r="J41" i="1" s="1"/>
  <c r="N37" i="1"/>
  <c r="Y36" i="1"/>
  <c r="U36" i="1"/>
  <c r="Q36" i="1"/>
  <c r="M36" i="1"/>
  <c r="I36" i="1"/>
  <c r="E36" i="1"/>
  <c r="W41" i="1"/>
  <c r="S41" i="1"/>
  <c r="O41" i="1"/>
  <c r="K41" i="1"/>
  <c r="G41" i="1"/>
  <c r="C41" i="1"/>
  <c r="V40" i="1"/>
  <c r="R40" i="1"/>
  <c r="N40" i="1"/>
  <c r="J40" i="1"/>
  <c r="F40" i="1"/>
  <c r="Y37" i="1"/>
  <c r="U37" i="1"/>
  <c r="Q37" i="1"/>
  <c r="M37" i="1"/>
  <c r="I37" i="1"/>
  <c r="E37" i="1"/>
  <c r="X36" i="1"/>
  <c r="T36" i="1"/>
  <c r="P36" i="1"/>
  <c r="L36" i="1"/>
  <c r="H36" i="1"/>
  <c r="D36" i="1"/>
  <c r="Y40" i="1"/>
  <c r="U40" i="1"/>
  <c r="Q40" i="1"/>
  <c r="M40" i="1"/>
  <c r="I40" i="1"/>
  <c r="E40" i="1"/>
  <c r="T37" i="1"/>
  <c r="P37" i="1"/>
  <c r="W36" i="1"/>
  <c r="S36" i="1"/>
  <c r="O36" i="1"/>
  <c r="K36" i="1"/>
  <c r="G36" i="1"/>
  <c r="C36" i="1"/>
  <c r="W40" i="1"/>
  <c r="S40" i="1"/>
  <c r="O40" i="1"/>
  <c r="K40" i="1"/>
  <c r="G40" i="1"/>
  <c r="C40" i="1"/>
  <c r="H37" i="1" l="1"/>
  <c r="B37" i="1"/>
  <c r="J37" i="1"/>
  <c r="K50" i="1"/>
  <c r="K56" i="1" s="1"/>
  <c r="K49" i="1"/>
  <c r="K55" i="1" s="1"/>
  <c r="N49" i="1"/>
  <c r="N55" i="1" s="1"/>
  <c r="N50" i="1"/>
  <c r="N56" i="1" s="1"/>
  <c r="T50" i="1"/>
  <c r="T56" i="1" s="1"/>
  <c r="T49" i="1"/>
  <c r="T55" i="1" s="1"/>
  <c r="P50" i="1"/>
  <c r="P56" i="1" s="1"/>
  <c r="P49" i="1"/>
  <c r="P55" i="1" s="1"/>
  <c r="O50" i="1"/>
  <c r="O56" i="1" s="1"/>
  <c r="O49" i="1"/>
  <c r="O55" i="1" s="1"/>
  <c r="J49" i="1"/>
  <c r="J55" i="1" s="1"/>
  <c r="J50" i="1"/>
  <c r="J56" i="1" s="1"/>
  <c r="V49" i="1"/>
  <c r="V55" i="1" s="1"/>
  <c r="V50" i="1"/>
  <c r="V56" i="1" s="1"/>
  <c r="H50" i="1"/>
  <c r="H56" i="1" s="1"/>
  <c r="H49" i="1"/>
  <c r="H55" i="1" s="1"/>
  <c r="B49" i="1"/>
  <c r="B55" i="1" s="1"/>
  <c r="B50" i="1"/>
  <c r="B56" i="1" s="1"/>
  <c r="C50" i="1"/>
  <c r="C56" i="1" s="1"/>
  <c r="C49" i="1"/>
  <c r="C55" i="1" s="1"/>
  <c r="S50" i="1"/>
  <c r="S56" i="1" s="1"/>
  <c r="S49" i="1"/>
  <c r="S55" i="1" s="1"/>
  <c r="R49" i="1"/>
  <c r="R55" i="1" s="1"/>
  <c r="R50" i="1"/>
  <c r="R56" i="1" s="1"/>
  <c r="X50" i="1"/>
  <c r="X56" i="1" s="1"/>
  <c r="X49" i="1"/>
  <c r="X55" i="1" s="1"/>
  <c r="G50" i="1"/>
  <c r="G56" i="1" s="1"/>
  <c r="G49" i="1"/>
  <c r="G55" i="1" s="1"/>
  <c r="W50" i="1"/>
  <c r="W56" i="1" s="1"/>
  <c r="W49" i="1"/>
  <c r="W55" i="1" s="1"/>
  <c r="F49" i="1"/>
  <c r="F55" i="1" s="1"/>
  <c r="F50" i="1"/>
  <c r="F56" i="1" s="1"/>
  <c r="D50" i="1"/>
  <c r="D56" i="1" s="1"/>
  <c r="D49" i="1"/>
  <c r="D55" i="1" s="1"/>
  <c r="L50" i="1"/>
  <c r="L56" i="1" s="1"/>
  <c r="L49" i="1"/>
  <c r="L55" i="1" s="1"/>
  <c r="X37" i="1"/>
  <c r="R37" i="1"/>
  <c r="L37" i="1"/>
  <c r="F37" i="1"/>
  <c r="D37" i="1"/>
  <c r="V37" i="1"/>
</calcChain>
</file>

<file path=xl/sharedStrings.xml><?xml version="1.0" encoding="utf-8"?>
<sst xmlns="http://schemas.openxmlformats.org/spreadsheetml/2006/main" count="193" uniqueCount="42">
  <si>
    <t>Очереди</t>
  </si>
  <si>
    <t>Время московское (час)</t>
  </si>
  <si>
    <t>Нагрузка, МВт</t>
  </si>
  <si>
    <t>1 очередь</t>
  </si>
  <si>
    <t>Итого, МВт</t>
  </si>
  <si>
    <t>время откл. до 5 мин.</t>
  </si>
  <si>
    <t>время откл. до 20 мин.</t>
  </si>
  <si>
    <t>2 очередь</t>
  </si>
  <si>
    <t>3 очередь</t>
  </si>
  <si>
    <t>4 очередь</t>
  </si>
  <si>
    <t>5 очередь</t>
  </si>
  <si>
    <t>6 очередь</t>
  </si>
  <si>
    <t>9 очередь</t>
  </si>
  <si>
    <t>10 очередь</t>
  </si>
  <si>
    <t>ПС 110 кВ Западно-Моисеевская</t>
  </si>
  <si>
    <t>ввода 35 кВ 1Т, 2Т (пофидерно)</t>
  </si>
  <si>
    <t>ввода 6 кВ 1Т, 2Т (пофидерно)</t>
  </si>
  <si>
    <t>ПС 110 кВ Двуреченская</t>
  </si>
  <si>
    <t>Величина нагрузки, входящей в график ограничения потребления электрической энергии.</t>
  </si>
  <si>
    <t>Суточное потребление эл.энергии, МВт*ч</t>
  </si>
  <si>
    <t>Очередь</t>
  </si>
  <si>
    <t>Ф.Дв-5</t>
  </si>
  <si>
    <t>ЦЛ-5Дв, ЦЛ-6Дв</t>
  </si>
  <si>
    <t>ПС 110 кВ Григорьевская</t>
  </si>
  <si>
    <t>ЦЛ-1Гр, ЦЛ-2Гр</t>
  </si>
  <si>
    <t>ввода 6кВ 1Т, 2Т</t>
  </si>
  <si>
    <t>ПС 110 кВ Катыльгинская</t>
  </si>
  <si>
    <t>ЦЛ-4, ЦЛ-7</t>
  </si>
  <si>
    <t>ЦЛ-8, ЦЛ-9</t>
  </si>
  <si>
    <t>7 очередь</t>
  </si>
  <si>
    <t>8 очередь</t>
  </si>
  <si>
    <t>ПС 110 кВ Катыльгинская (ЦЛ-4, ЦЛ-7)</t>
  </si>
  <si>
    <t>ПС 110 кВ Вахская (ЦЛ-3, ЦЛ-4)</t>
  </si>
  <si>
    <t>ПС 110 кВ Вахская (6 кВ)</t>
  </si>
  <si>
    <t>ПС 110 кВ Вахская (1ЦЛ, 2ЦЛ, 3ЦЛ, 4ЦЛ, 6ЦЛ, 7ЦЛ)</t>
  </si>
  <si>
    <t xml:space="preserve">ОРУ 35 кВ ГТЭС Игольско-Талового нмр </t>
  </si>
  <si>
    <t>ПС 110 кВ Лугинецкая (8ЦЛ, 9ЦЛ, 11ЦЛ, 12ЦЛ)</t>
  </si>
  <si>
    <t>ПС 110 кВ Крапивинская</t>
  </si>
  <si>
    <t xml:space="preserve">ПС 110 кВ Двуреченская </t>
  </si>
  <si>
    <t>ОРУ 35 кВ ГТЭС Игольско-Талового нмр</t>
  </si>
  <si>
    <t>Мощность на контрольный час (время московское), МВт</t>
  </si>
  <si>
    <t>ПС 110 кВ Вахская (1ЦЛ, 2ЦЛ, 6ЦЛ, 7ЦЛ)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</si>
</sst>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2" tint="-9.9978637043366805E-2"/>
      <name val="Calibri"/>
      <family val="2"/>
      <charset val="204"/>
      <scheme val="minor"/>
    </font>
    <font>
      <sz val="11"/>
      <color theme="2" tint="-0.249977111117893"/>
      <name val="Calibri"/>
      <family val="2"/>
      <charset val="204"/>
      <scheme val="minor"/>
    </font>
    <font>
      <sz val="11"/>
      <color theme="2" tint="-9.9978637043366805E-2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  <font>
      <sz val="11"/>
      <color theme="1" tint="0.499984740745262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8"/>
      <color theme="1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8" fillId="0" borderId="0" xfId="0" applyFont="1"/>
    <xf numFmtId="0" fontId="8" fillId="2" borderId="1" xfId="0" applyFont="1" applyFill="1" applyBorder="1"/>
    <xf numFmtId="164" fontId="5" fillId="0" borderId="1" xfId="0" applyNumberFormat="1" applyFont="1" applyBorder="1"/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11" fillId="0" borderId="0" xfId="0" applyFont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2" fillId="0" borderId="18" xfId="0" applyFont="1" applyBorder="1" applyAlignment="1">
      <alignment vertical="center" wrapText="1"/>
    </xf>
    <xf numFmtId="0" fontId="3" fillId="0" borderId="8" xfId="0" applyFont="1" applyBorder="1"/>
    <xf numFmtId="0" fontId="2" fillId="0" borderId="19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12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5" fillId="0" borderId="0" xfId="0" applyFont="1"/>
    <xf numFmtId="164" fontId="16" fillId="0" borderId="1" xfId="0" applyNumberFormat="1" applyFont="1" applyBorder="1"/>
    <xf numFmtId="164" fontId="16" fillId="4" borderId="1" xfId="0" applyNumberFormat="1" applyFont="1" applyFill="1" applyBorder="1" applyAlignment="1">
      <alignment wrapText="1"/>
    </xf>
    <xf numFmtId="2" fontId="16" fillId="0" borderId="1" xfId="0" applyNumberFormat="1" applyFont="1" applyBorder="1"/>
    <xf numFmtId="0" fontId="12" fillId="0" borderId="1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2" fillId="0" borderId="3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center" vertical="top"/>
    </xf>
    <xf numFmtId="0" fontId="9" fillId="0" borderId="9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topLeftCell="A16" zoomScaleNormal="100" workbookViewId="0">
      <selection activeCell="A60" sqref="A60"/>
    </sheetView>
  </sheetViews>
  <sheetFormatPr defaultRowHeight="15" x14ac:dyDescent="0.25"/>
  <cols>
    <col min="1" max="1" width="28.7109375" customWidth="1"/>
  </cols>
  <sheetData>
    <row r="1" spans="1:25" x14ac:dyDescent="0.25">
      <c r="A1" s="49" t="s">
        <v>0</v>
      </c>
      <c r="B1" s="49" t="s">
        <v>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25" x14ac:dyDescent="0.25">
      <c r="A2" s="49"/>
      <c r="B2" s="1">
        <v>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  <c r="W2" s="1">
        <v>21</v>
      </c>
      <c r="X2" s="1">
        <v>22</v>
      </c>
      <c r="Y2" s="1">
        <v>23</v>
      </c>
    </row>
    <row r="3" spans="1:25" x14ac:dyDescent="0.25">
      <c r="A3" s="49"/>
      <c r="B3" s="49" t="s">
        <v>2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</row>
    <row r="4" spans="1:25" x14ac:dyDescent="0.2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5" x14ac:dyDescent="0.25">
      <c r="A5" s="3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x14ac:dyDescent="0.25">
      <c r="A6" s="1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x14ac:dyDescent="0.25">
      <c r="A7" s="12" t="s">
        <v>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x14ac:dyDescent="0.25">
      <c r="A8" s="50" t="s">
        <v>7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</row>
    <row r="9" spans="1:25" x14ac:dyDescent="0.25">
      <c r="A9" s="3" t="s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25">
      <c r="A10" s="12" t="s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x14ac:dyDescent="0.25">
      <c r="A11" s="12" t="s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25">
      <c r="A12" s="50" t="s">
        <v>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3" t="s">
        <v>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x14ac:dyDescent="0.25">
      <c r="A14" s="12" t="s">
        <v>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x14ac:dyDescent="0.25">
      <c r="A15" s="12" t="s">
        <v>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x14ac:dyDescent="0.25">
      <c r="A16" s="50" t="s">
        <v>9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3" t="s">
        <v>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x14ac:dyDescent="0.25">
      <c r="A18" s="12" t="s">
        <v>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x14ac:dyDescent="0.25">
      <c r="A19" s="12" t="s">
        <v>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9" customFormat="1" x14ac:dyDescent="0.25">
      <c r="A20" s="48" t="s">
        <v>10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</row>
    <row r="21" spans="1:25" s="9" customFormat="1" hidden="1" x14ac:dyDescent="0.25">
      <c r="A21" s="44" t="s">
        <v>14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s="9" customFormat="1" hidden="1" x14ac:dyDescent="0.25">
      <c r="A22" s="10" t="s">
        <v>16</v>
      </c>
      <c r="B22" s="41">
        <v>3.45</v>
      </c>
      <c r="C22" s="41">
        <v>3.86</v>
      </c>
      <c r="D22" s="41">
        <v>4.04</v>
      </c>
      <c r="E22" s="41">
        <v>4.03</v>
      </c>
      <c r="F22" s="41">
        <v>3.98</v>
      </c>
      <c r="G22" s="41">
        <v>4.0599999999999996</v>
      </c>
      <c r="H22" s="41">
        <v>3.92</v>
      </c>
      <c r="I22" s="41">
        <v>4.01</v>
      </c>
      <c r="J22" s="41">
        <v>3.93</v>
      </c>
      <c r="K22" s="41">
        <v>3.93</v>
      </c>
      <c r="L22" s="41">
        <v>4</v>
      </c>
      <c r="M22" s="41">
        <v>3.93</v>
      </c>
      <c r="N22" s="41">
        <v>3.93</v>
      </c>
      <c r="O22" s="41">
        <v>3.93</v>
      </c>
      <c r="P22" s="41">
        <v>1.1200000000000001</v>
      </c>
      <c r="Q22" s="41">
        <v>3.02</v>
      </c>
      <c r="R22" s="41">
        <v>3.02</v>
      </c>
      <c r="S22" s="41">
        <v>3.89</v>
      </c>
      <c r="T22" s="41">
        <v>3.88</v>
      </c>
      <c r="U22" s="41">
        <v>3.92</v>
      </c>
      <c r="V22" s="41">
        <v>3.93</v>
      </c>
      <c r="W22" s="41">
        <v>3.94</v>
      </c>
      <c r="X22" s="41">
        <v>3.88</v>
      </c>
      <c r="Y22" s="41">
        <v>3.94</v>
      </c>
    </row>
    <row r="23" spans="1:25" s="9" customFormat="1" x14ac:dyDescent="0.25">
      <c r="A23" s="8" t="s">
        <v>4</v>
      </c>
      <c r="B23" s="11">
        <f>B22</f>
        <v>3.45</v>
      </c>
      <c r="C23" s="11">
        <f t="shared" ref="C23:Y23" si="0">C22</f>
        <v>3.86</v>
      </c>
      <c r="D23" s="11">
        <f t="shared" si="0"/>
        <v>4.04</v>
      </c>
      <c r="E23" s="11">
        <f t="shared" si="0"/>
        <v>4.03</v>
      </c>
      <c r="F23" s="11">
        <f t="shared" si="0"/>
        <v>3.98</v>
      </c>
      <c r="G23" s="11">
        <f t="shared" si="0"/>
        <v>4.0599999999999996</v>
      </c>
      <c r="H23" s="11">
        <f t="shared" si="0"/>
        <v>3.92</v>
      </c>
      <c r="I23" s="11">
        <f t="shared" si="0"/>
        <v>4.01</v>
      </c>
      <c r="J23" s="11">
        <f t="shared" si="0"/>
        <v>3.93</v>
      </c>
      <c r="K23" s="11">
        <f t="shared" si="0"/>
        <v>3.93</v>
      </c>
      <c r="L23" s="11">
        <f t="shared" si="0"/>
        <v>4</v>
      </c>
      <c r="M23" s="11">
        <f t="shared" si="0"/>
        <v>3.93</v>
      </c>
      <c r="N23" s="11">
        <f t="shared" si="0"/>
        <v>3.93</v>
      </c>
      <c r="O23" s="11">
        <f t="shared" si="0"/>
        <v>3.93</v>
      </c>
      <c r="P23" s="11">
        <f t="shared" si="0"/>
        <v>1.1200000000000001</v>
      </c>
      <c r="Q23" s="11">
        <f t="shared" si="0"/>
        <v>3.02</v>
      </c>
      <c r="R23" s="11">
        <f t="shared" si="0"/>
        <v>3.02</v>
      </c>
      <c r="S23" s="11">
        <f t="shared" si="0"/>
        <v>3.89</v>
      </c>
      <c r="T23" s="11">
        <f t="shared" si="0"/>
        <v>3.88</v>
      </c>
      <c r="U23" s="11">
        <f t="shared" si="0"/>
        <v>3.92</v>
      </c>
      <c r="V23" s="11">
        <f t="shared" si="0"/>
        <v>3.93</v>
      </c>
      <c r="W23" s="11">
        <f t="shared" si="0"/>
        <v>3.94</v>
      </c>
      <c r="X23" s="11">
        <f t="shared" si="0"/>
        <v>3.88</v>
      </c>
      <c r="Y23" s="11">
        <f t="shared" si="0"/>
        <v>3.94</v>
      </c>
    </row>
    <row r="24" spans="1:25" s="9" customFormat="1" x14ac:dyDescent="0.25">
      <c r="A24" s="13" t="s">
        <v>5</v>
      </c>
      <c r="B24" s="11">
        <f>B22</f>
        <v>3.45</v>
      </c>
      <c r="C24" s="11">
        <f t="shared" ref="C24:Y24" si="1">C22</f>
        <v>3.86</v>
      </c>
      <c r="D24" s="11">
        <f t="shared" si="1"/>
        <v>4.04</v>
      </c>
      <c r="E24" s="11">
        <f t="shared" si="1"/>
        <v>4.03</v>
      </c>
      <c r="F24" s="11">
        <f t="shared" si="1"/>
        <v>3.98</v>
      </c>
      <c r="G24" s="11">
        <f t="shared" si="1"/>
        <v>4.0599999999999996</v>
      </c>
      <c r="H24" s="11">
        <f t="shared" si="1"/>
        <v>3.92</v>
      </c>
      <c r="I24" s="11">
        <f t="shared" si="1"/>
        <v>4.01</v>
      </c>
      <c r="J24" s="11">
        <f t="shared" si="1"/>
        <v>3.93</v>
      </c>
      <c r="K24" s="11">
        <f t="shared" si="1"/>
        <v>3.93</v>
      </c>
      <c r="L24" s="11">
        <f t="shared" si="1"/>
        <v>4</v>
      </c>
      <c r="M24" s="11">
        <f t="shared" si="1"/>
        <v>3.93</v>
      </c>
      <c r="N24" s="11">
        <f t="shared" si="1"/>
        <v>3.93</v>
      </c>
      <c r="O24" s="11">
        <f t="shared" si="1"/>
        <v>3.93</v>
      </c>
      <c r="P24" s="11">
        <f t="shared" si="1"/>
        <v>1.1200000000000001</v>
      </c>
      <c r="Q24" s="11">
        <f t="shared" si="1"/>
        <v>3.02</v>
      </c>
      <c r="R24" s="11">
        <f t="shared" si="1"/>
        <v>3.02</v>
      </c>
      <c r="S24" s="11">
        <f t="shared" si="1"/>
        <v>3.89</v>
      </c>
      <c r="T24" s="11">
        <f t="shared" si="1"/>
        <v>3.88</v>
      </c>
      <c r="U24" s="11">
        <f t="shared" si="1"/>
        <v>3.92</v>
      </c>
      <c r="V24" s="11">
        <f t="shared" si="1"/>
        <v>3.93</v>
      </c>
      <c r="W24" s="11">
        <f t="shared" si="1"/>
        <v>3.94</v>
      </c>
      <c r="X24" s="11">
        <f t="shared" si="1"/>
        <v>3.88</v>
      </c>
      <c r="Y24" s="11">
        <f t="shared" si="1"/>
        <v>3.94</v>
      </c>
    </row>
    <row r="25" spans="1:25" s="9" customFormat="1" x14ac:dyDescent="0.25">
      <c r="A25" s="13" t="s">
        <v>6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s="6" customFormat="1" x14ac:dyDescent="0.25">
      <c r="A26" s="48" t="s">
        <v>11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</row>
    <row r="27" spans="1:25" s="22" customFormat="1" hidden="1" x14ac:dyDescent="0.25">
      <c r="A27" s="44" t="s">
        <v>17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s="6" customFormat="1" ht="15.75" hidden="1" x14ac:dyDescent="0.25">
      <c r="A28" s="7" t="s">
        <v>22</v>
      </c>
      <c r="B28" s="41">
        <v>4.18</v>
      </c>
      <c r="C28" s="41">
        <v>4.1100000000000003</v>
      </c>
      <c r="D28" s="41">
        <v>4.07</v>
      </c>
      <c r="E28" s="41">
        <v>4.13</v>
      </c>
      <c r="F28" s="41">
        <v>4.07</v>
      </c>
      <c r="G28" s="41">
        <v>4.0599999999999996</v>
      </c>
      <c r="H28" s="41">
        <v>4.1900000000000004</v>
      </c>
      <c r="I28" s="41">
        <v>4.0999999999999996</v>
      </c>
      <c r="J28" s="41">
        <v>4.0999999999999996</v>
      </c>
      <c r="K28" s="41">
        <v>4.2300000000000004</v>
      </c>
      <c r="L28" s="41">
        <v>4.17</v>
      </c>
      <c r="M28" s="41">
        <v>4.16</v>
      </c>
      <c r="N28" s="41">
        <v>4.22</v>
      </c>
      <c r="O28" s="41">
        <v>4.1399999999999997</v>
      </c>
      <c r="P28" s="41">
        <v>1.78</v>
      </c>
      <c r="Q28" s="41">
        <v>3.15</v>
      </c>
      <c r="R28" s="41">
        <v>3.63</v>
      </c>
      <c r="S28" s="41">
        <v>3.65</v>
      </c>
      <c r="T28" s="41">
        <v>4.17</v>
      </c>
      <c r="U28" s="41">
        <v>4.1100000000000003</v>
      </c>
      <c r="V28" s="41">
        <v>4.17</v>
      </c>
      <c r="W28" s="41">
        <v>4.24</v>
      </c>
      <c r="X28" s="41">
        <v>4.16</v>
      </c>
      <c r="Y28" s="41">
        <v>4.1500000000000004</v>
      </c>
    </row>
    <row r="29" spans="1:25" s="6" customFormat="1" ht="15.75" hidden="1" x14ac:dyDescent="0.25">
      <c r="A29" s="7" t="s">
        <v>21</v>
      </c>
      <c r="B29" s="42">
        <v>3.25</v>
      </c>
      <c r="C29" s="42">
        <v>3.21</v>
      </c>
      <c r="D29" s="42">
        <v>3.22</v>
      </c>
      <c r="E29" s="42">
        <v>3.21</v>
      </c>
      <c r="F29" s="42">
        <v>3.21</v>
      </c>
      <c r="G29" s="42">
        <v>3.25</v>
      </c>
      <c r="H29" s="42">
        <v>3.26</v>
      </c>
      <c r="I29" s="42">
        <v>3.29</v>
      </c>
      <c r="J29" s="42">
        <v>3.3</v>
      </c>
      <c r="K29" s="42">
        <v>3.23</v>
      </c>
      <c r="L29" s="42">
        <v>3.29</v>
      </c>
      <c r="M29" s="42">
        <v>3.3</v>
      </c>
      <c r="N29" s="42">
        <v>3.29</v>
      </c>
      <c r="O29" s="42">
        <v>3.25</v>
      </c>
      <c r="P29" s="42">
        <v>3.3</v>
      </c>
      <c r="Q29" s="42">
        <v>3.01</v>
      </c>
      <c r="R29" s="42">
        <v>1.74</v>
      </c>
      <c r="S29" s="42">
        <v>1.83</v>
      </c>
      <c r="T29" s="42">
        <v>1.89</v>
      </c>
      <c r="U29" s="42">
        <v>1.92</v>
      </c>
      <c r="V29" s="42">
        <v>1.97</v>
      </c>
      <c r="W29" s="42">
        <v>1.96</v>
      </c>
      <c r="X29" s="42">
        <v>1.96</v>
      </c>
      <c r="Y29" s="42">
        <v>1.97</v>
      </c>
    </row>
    <row r="30" spans="1:25" s="6" customFormat="1" hidden="1" x14ac:dyDescent="0.25">
      <c r="A30" s="44" t="s">
        <v>14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s="6" customFormat="1" ht="31.5" hidden="1" x14ac:dyDescent="0.25">
      <c r="A31" s="7" t="s">
        <v>15</v>
      </c>
      <c r="B31" s="41">
        <v>10.760999999999999</v>
      </c>
      <c r="C31" s="41">
        <v>10.94</v>
      </c>
      <c r="D31" s="41">
        <v>10.87</v>
      </c>
      <c r="E31" s="41">
        <v>10.73</v>
      </c>
      <c r="F31" s="41">
        <v>10.91</v>
      </c>
      <c r="G31" s="41">
        <v>10.86</v>
      </c>
      <c r="H31" s="41">
        <v>10.26</v>
      </c>
      <c r="I31" s="41">
        <v>10.1</v>
      </c>
      <c r="J31" s="41">
        <v>10.23</v>
      </c>
      <c r="K31" s="41">
        <v>10.16</v>
      </c>
      <c r="L31" s="41">
        <v>10.34</v>
      </c>
      <c r="M31" s="41">
        <v>10.199999999999999</v>
      </c>
      <c r="N31" s="41">
        <v>10.17</v>
      </c>
      <c r="O31" s="41">
        <v>10.23</v>
      </c>
      <c r="P31" s="41">
        <v>3.06</v>
      </c>
      <c r="Q31" s="41">
        <v>6.04</v>
      </c>
      <c r="R31" s="41">
        <v>10.220000000000001</v>
      </c>
      <c r="S31" s="41">
        <v>10.16</v>
      </c>
      <c r="T31" s="41">
        <v>10.18</v>
      </c>
      <c r="U31" s="41">
        <v>10.09</v>
      </c>
      <c r="V31" s="41">
        <v>10.18</v>
      </c>
      <c r="W31" s="41">
        <v>10.07</v>
      </c>
      <c r="X31" s="41">
        <v>10.11</v>
      </c>
      <c r="Y31" s="41">
        <v>10.210000000000001</v>
      </c>
    </row>
    <row r="32" spans="1:25" s="9" customFormat="1" x14ac:dyDescent="0.25">
      <c r="A32" s="8" t="s">
        <v>4</v>
      </c>
      <c r="B32" s="21">
        <f>B31+B29+B28+B22</f>
        <v>21.640999999999998</v>
      </c>
      <c r="C32" s="21">
        <f t="shared" ref="C32:Y32" si="2">C31+C29+C28+C22</f>
        <v>22.119999999999997</v>
      </c>
      <c r="D32" s="21">
        <f t="shared" si="2"/>
        <v>22.2</v>
      </c>
      <c r="E32" s="21">
        <f t="shared" si="2"/>
        <v>22.1</v>
      </c>
      <c r="F32" s="21">
        <f t="shared" si="2"/>
        <v>22.17</v>
      </c>
      <c r="G32" s="21">
        <f t="shared" si="2"/>
        <v>22.229999999999997</v>
      </c>
      <c r="H32" s="21">
        <f t="shared" si="2"/>
        <v>21.630000000000003</v>
      </c>
      <c r="I32" s="21">
        <f t="shared" si="2"/>
        <v>21.5</v>
      </c>
      <c r="J32" s="21">
        <f t="shared" si="2"/>
        <v>21.560000000000002</v>
      </c>
      <c r="K32" s="21">
        <f t="shared" si="2"/>
        <v>21.55</v>
      </c>
      <c r="L32" s="21">
        <f t="shared" si="2"/>
        <v>21.799999999999997</v>
      </c>
      <c r="M32" s="21">
        <f t="shared" si="2"/>
        <v>21.59</v>
      </c>
      <c r="N32" s="21">
        <f t="shared" si="2"/>
        <v>21.61</v>
      </c>
      <c r="O32" s="21">
        <f t="shared" si="2"/>
        <v>21.55</v>
      </c>
      <c r="P32" s="21">
        <f t="shared" si="2"/>
        <v>9.259999999999998</v>
      </c>
      <c r="Q32" s="21">
        <f t="shared" si="2"/>
        <v>15.22</v>
      </c>
      <c r="R32" s="21">
        <f t="shared" si="2"/>
        <v>18.61</v>
      </c>
      <c r="S32" s="21">
        <f t="shared" si="2"/>
        <v>19.53</v>
      </c>
      <c r="T32" s="21">
        <f t="shared" si="2"/>
        <v>20.12</v>
      </c>
      <c r="U32" s="21">
        <f t="shared" si="2"/>
        <v>20.04</v>
      </c>
      <c r="V32" s="21">
        <f t="shared" si="2"/>
        <v>20.25</v>
      </c>
      <c r="W32" s="21">
        <f t="shared" si="2"/>
        <v>20.210000000000004</v>
      </c>
      <c r="X32" s="21">
        <f t="shared" si="2"/>
        <v>20.11</v>
      </c>
      <c r="Y32" s="21">
        <f t="shared" si="2"/>
        <v>20.270000000000003</v>
      </c>
    </row>
    <row r="33" spans="1:25" s="9" customFormat="1" x14ac:dyDescent="0.25">
      <c r="A33" s="13" t="s">
        <v>5</v>
      </c>
      <c r="B33" s="21">
        <f>B32</f>
        <v>21.640999999999998</v>
      </c>
      <c r="C33" s="21">
        <f t="shared" ref="C33:Y33" si="3">C32</f>
        <v>22.119999999999997</v>
      </c>
      <c r="D33" s="21">
        <f t="shared" si="3"/>
        <v>22.2</v>
      </c>
      <c r="E33" s="21">
        <f t="shared" si="3"/>
        <v>22.1</v>
      </c>
      <c r="F33" s="21">
        <f t="shared" si="3"/>
        <v>22.17</v>
      </c>
      <c r="G33" s="21">
        <f t="shared" si="3"/>
        <v>22.229999999999997</v>
      </c>
      <c r="H33" s="21">
        <f t="shared" si="3"/>
        <v>21.630000000000003</v>
      </c>
      <c r="I33" s="21">
        <f t="shared" si="3"/>
        <v>21.5</v>
      </c>
      <c r="J33" s="21">
        <f t="shared" si="3"/>
        <v>21.560000000000002</v>
      </c>
      <c r="K33" s="21">
        <f t="shared" si="3"/>
        <v>21.55</v>
      </c>
      <c r="L33" s="21">
        <f t="shared" si="3"/>
        <v>21.799999999999997</v>
      </c>
      <c r="M33" s="21">
        <f t="shared" si="3"/>
        <v>21.59</v>
      </c>
      <c r="N33" s="21">
        <f t="shared" si="3"/>
        <v>21.61</v>
      </c>
      <c r="O33" s="21">
        <f t="shared" si="3"/>
        <v>21.55</v>
      </c>
      <c r="P33" s="21">
        <f t="shared" si="3"/>
        <v>9.259999999999998</v>
      </c>
      <c r="Q33" s="21">
        <f t="shared" si="3"/>
        <v>15.22</v>
      </c>
      <c r="R33" s="21">
        <f t="shared" si="3"/>
        <v>18.61</v>
      </c>
      <c r="S33" s="21">
        <f t="shared" si="3"/>
        <v>19.53</v>
      </c>
      <c r="T33" s="21">
        <f t="shared" si="3"/>
        <v>20.12</v>
      </c>
      <c r="U33" s="21">
        <f t="shared" si="3"/>
        <v>20.04</v>
      </c>
      <c r="V33" s="21">
        <f t="shared" si="3"/>
        <v>20.25</v>
      </c>
      <c r="W33" s="21">
        <f t="shared" si="3"/>
        <v>20.210000000000004</v>
      </c>
      <c r="X33" s="21">
        <f t="shared" si="3"/>
        <v>20.11</v>
      </c>
      <c r="Y33" s="21">
        <f t="shared" si="3"/>
        <v>20.270000000000003</v>
      </c>
    </row>
    <row r="34" spans="1:25" s="9" customFormat="1" x14ac:dyDescent="0.25">
      <c r="A34" s="13" t="s">
        <v>6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s="9" customFormat="1" x14ac:dyDescent="0.25">
      <c r="A35" s="48" t="s">
        <v>29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</row>
    <row r="36" spans="1:25" s="9" customFormat="1" x14ac:dyDescent="0.25">
      <c r="A36" s="8" t="s">
        <v>4</v>
      </c>
      <c r="B36" s="21">
        <f t="shared" ref="B36:Y36" si="4">B32</f>
        <v>21.640999999999998</v>
      </c>
      <c r="C36" s="21">
        <f t="shared" si="4"/>
        <v>22.119999999999997</v>
      </c>
      <c r="D36" s="21">
        <f t="shared" si="4"/>
        <v>22.2</v>
      </c>
      <c r="E36" s="21">
        <f t="shared" si="4"/>
        <v>22.1</v>
      </c>
      <c r="F36" s="21">
        <f t="shared" si="4"/>
        <v>22.17</v>
      </c>
      <c r="G36" s="21">
        <f t="shared" si="4"/>
        <v>22.229999999999997</v>
      </c>
      <c r="H36" s="21">
        <f t="shared" si="4"/>
        <v>21.630000000000003</v>
      </c>
      <c r="I36" s="21">
        <f t="shared" si="4"/>
        <v>21.5</v>
      </c>
      <c r="J36" s="21">
        <f t="shared" si="4"/>
        <v>21.560000000000002</v>
      </c>
      <c r="K36" s="21">
        <f t="shared" si="4"/>
        <v>21.55</v>
      </c>
      <c r="L36" s="21">
        <f t="shared" si="4"/>
        <v>21.799999999999997</v>
      </c>
      <c r="M36" s="21">
        <f t="shared" si="4"/>
        <v>21.59</v>
      </c>
      <c r="N36" s="21">
        <f t="shared" si="4"/>
        <v>21.61</v>
      </c>
      <c r="O36" s="21">
        <f t="shared" si="4"/>
        <v>21.55</v>
      </c>
      <c r="P36" s="21">
        <f t="shared" si="4"/>
        <v>9.259999999999998</v>
      </c>
      <c r="Q36" s="21">
        <f t="shared" si="4"/>
        <v>15.22</v>
      </c>
      <c r="R36" s="21">
        <f t="shared" si="4"/>
        <v>18.61</v>
      </c>
      <c r="S36" s="21">
        <f t="shared" si="4"/>
        <v>19.53</v>
      </c>
      <c r="T36" s="21">
        <f t="shared" si="4"/>
        <v>20.12</v>
      </c>
      <c r="U36" s="21">
        <f t="shared" si="4"/>
        <v>20.04</v>
      </c>
      <c r="V36" s="21">
        <f t="shared" si="4"/>
        <v>20.25</v>
      </c>
      <c r="W36" s="21">
        <f t="shared" si="4"/>
        <v>20.210000000000004</v>
      </c>
      <c r="X36" s="21">
        <f t="shared" si="4"/>
        <v>20.11</v>
      </c>
      <c r="Y36" s="21">
        <f t="shared" si="4"/>
        <v>20.270000000000003</v>
      </c>
    </row>
    <row r="37" spans="1:25" s="9" customFormat="1" x14ac:dyDescent="0.25">
      <c r="A37" s="13" t="s">
        <v>5</v>
      </c>
      <c r="B37" s="21">
        <f t="shared" ref="B37:Y37" si="5">B33</f>
        <v>21.640999999999998</v>
      </c>
      <c r="C37" s="21">
        <f t="shared" si="5"/>
        <v>22.119999999999997</v>
      </c>
      <c r="D37" s="21">
        <f t="shared" si="5"/>
        <v>22.2</v>
      </c>
      <c r="E37" s="21">
        <f t="shared" si="5"/>
        <v>22.1</v>
      </c>
      <c r="F37" s="21">
        <f t="shared" si="5"/>
        <v>22.17</v>
      </c>
      <c r="G37" s="21">
        <f t="shared" si="5"/>
        <v>22.229999999999997</v>
      </c>
      <c r="H37" s="21">
        <f t="shared" si="5"/>
        <v>21.630000000000003</v>
      </c>
      <c r="I37" s="21">
        <f t="shared" si="5"/>
        <v>21.5</v>
      </c>
      <c r="J37" s="21">
        <f t="shared" si="5"/>
        <v>21.560000000000002</v>
      </c>
      <c r="K37" s="21">
        <f t="shared" si="5"/>
        <v>21.55</v>
      </c>
      <c r="L37" s="21">
        <f t="shared" si="5"/>
        <v>21.799999999999997</v>
      </c>
      <c r="M37" s="21">
        <f t="shared" si="5"/>
        <v>21.59</v>
      </c>
      <c r="N37" s="21">
        <f t="shared" si="5"/>
        <v>21.61</v>
      </c>
      <c r="O37" s="21">
        <f t="shared" si="5"/>
        <v>21.55</v>
      </c>
      <c r="P37" s="21">
        <f t="shared" si="5"/>
        <v>9.259999999999998</v>
      </c>
      <c r="Q37" s="21">
        <f t="shared" si="5"/>
        <v>15.22</v>
      </c>
      <c r="R37" s="21">
        <f t="shared" si="5"/>
        <v>18.61</v>
      </c>
      <c r="S37" s="21">
        <f t="shared" si="5"/>
        <v>19.53</v>
      </c>
      <c r="T37" s="21">
        <f t="shared" si="5"/>
        <v>20.12</v>
      </c>
      <c r="U37" s="21">
        <f t="shared" si="5"/>
        <v>20.04</v>
      </c>
      <c r="V37" s="21">
        <f t="shared" si="5"/>
        <v>20.25</v>
      </c>
      <c r="W37" s="21">
        <f t="shared" si="5"/>
        <v>20.210000000000004</v>
      </c>
      <c r="X37" s="21">
        <f t="shared" si="5"/>
        <v>20.11</v>
      </c>
      <c r="Y37" s="21">
        <f t="shared" si="5"/>
        <v>20.270000000000003</v>
      </c>
    </row>
    <row r="38" spans="1:25" s="9" customFormat="1" x14ac:dyDescent="0.25">
      <c r="A38" s="13" t="s">
        <v>6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s="9" customFormat="1" x14ac:dyDescent="0.25">
      <c r="A39" s="45" t="s">
        <v>30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7"/>
    </row>
    <row r="40" spans="1:25" s="9" customFormat="1" x14ac:dyDescent="0.25">
      <c r="A40" s="8" t="s">
        <v>4</v>
      </c>
      <c r="B40" s="21">
        <f t="shared" ref="B40:Y40" si="6">B32</f>
        <v>21.640999999999998</v>
      </c>
      <c r="C40" s="21">
        <f t="shared" si="6"/>
        <v>22.119999999999997</v>
      </c>
      <c r="D40" s="21">
        <f t="shared" si="6"/>
        <v>22.2</v>
      </c>
      <c r="E40" s="21">
        <f t="shared" si="6"/>
        <v>22.1</v>
      </c>
      <c r="F40" s="21">
        <f t="shared" si="6"/>
        <v>22.17</v>
      </c>
      <c r="G40" s="21">
        <f t="shared" si="6"/>
        <v>22.229999999999997</v>
      </c>
      <c r="H40" s="21">
        <f t="shared" si="6"/>
        <v>21.630000000000003</v>
      </c>
      <c r="I40" s="21">
        <f t="shared" si="6"/>
        <v>21.5</v>
      </c>
      <c r="J40" s="21">
        <f t="shared" si="6"/>
        <v>21.560000000000002</v>
      </c>
      <c r="K40" s="21">
        <f t="shared" si="6"/>
        <v>21.55</v>
      </c>
      <c r="L40" s="21">
        <f t="shared" si="6"/>
        <v>21.799999999999997</v>
      </c>
      <c r="M40" s="21">
        <f t="shared" si="6"/>
        <v>21.59</v>
      </c>
      <c r="N40" s="21">
        <f t="shared" si="6"/>
        <v>21.61</v>
      </c>
      <c r="O40" s="21">
        <f t="shared" si="6"/>
        <v>21.55</v>
      </c>
      <c r="P40" s="21">
        <f t="shared" si="6"/>
        <v>9.259999999999998</v>
      </c>
      <c r="Q40" s="21">
        <f t="shared" si="6"/>
        <v>15.22</v>
      </c>
      <c r="R40" s="21">
        <f t="shared" si="6"/>
        <v>18.61</v>
      </c>
      <c r="S40" s="21">
        <f t="shared" si="6"/>
        <v>19.53</v>
      </c>
      <c r="T40" s="21">
        <f t="shared" si="6"/>
        <v>20.12</v>
      </c>
      <c r="U40" s="21">
        <f t="shared" si="6"/>
        <v>20.04</v>
      </c>
      <c r="V40" s="21">
        <f t="shared" si="6"/>
        <v>20.25</v>
      </c>
      <c r="W40" s="21">
        <f t="shared" si="6"/>
        <v>20.210000000000004</v>
      </c>
      <c r="X40" s="21">
        <f t="shared" si="6"/>
        <v>20.11</v>
      </c>
      <c r="Y40" s="21">
        <f t="shared" si="6"/>
        <v>20.270000000000003</v>
      </c>
    </row>
    <row r="41" spans="1:25" s="9" customFormat="1" x14ac:dyDescent="0.25">
      <c r="A41" s="13" t="s">
        <v>5</v>
      </c>
      <c r="B41" s="21">
        <f t="shared" ref="B41:Y41" si="7">B33</f>
        <v>21.640999999999998</v>
      </c>
      <c r="C41" s="21">
        <f t="shared" si="7"/>
        <v>22.119999999999997</v>
      </c>
      <c r="D41" s="21">
        <f t="shared" si="7"/>
        <v>22.2</v>
      </c>
      <c r="E41" s="21">
        <f t="shared" si="7"/>
        <v>22.1</v>
      </c>
      <c r="F41" s="21">
        <f t="shared" si="7"/>
        <v>22.17</v>
      </c>
      <c r="G41" s="21">
        <f t="shared" si="7"/>
        <v>22.229999999999997</v>
      </c>
      <c r="H41" s="21">
        <f t="shared" si="7"/>
        <v>21.630000000000003</v>
      </c>
      <c r="I41" s="21">
        <f t="shared" si="7"/>
        <v>21.5</v>
      </c>
      <c r="J41" s="21">
        <f t="shared" si="7"/>
        <v>21.560000000000002</v>
      </c>
      <c r="K41" s="21">
        <f t="shared" si="7"/>
        <v>21.55</v>
      </c>
      <c r="L41" s="21">
        <f t="shared" si="7"/>
        <v>21.799999999999997</v>
      </c>
      <c r="M41" s="21">
        <f t="shared" si="7"/>
        <v>21.59</v>
      </c>
      <c r="N41" s="21">
        <f t="shared" si="7"/>
        <v>21.61</v>
      </c>
      <c r="O41" s="21">
        <f t="shared" si="7"/>
        <v>21.55</v>
      </c>
      <c r="P41" s="21">
        <f t="shared" si="7"/>
        <v>9.259999999999998</v>
      </c>
      <c r="Q41" s="21">
        <f t="shared" si="7"/>
        <v>15.22</v>
      </c>
      <c r="R41" s="21">
        <f t="shared" si="7"/>
        <v>18.61</v>
      </c>
      <c r="S41" s="21">
        <f t="shared" si="7"/>
        <v>19.53</v>
      </c>
      <c r="T41" s="21">
        <f t="shared" si="7"/>
        <v>20.12</v>
      </c>
      <c r="U41" s="21">
        <f t="shared" si="7"/>
        <v>20.04</v>
      </c>
      <c r="V41" s="21">
        <f t="shared" si="7"/>
        <v>20.25</v>
      </c>
      <c r="W41" s="21">
        <f t="shared" si="7"/>
        <v>20.210000000000004</v>
      </c>
      <c r="X41" s="21">
        <f t="shared" si="7"/>
        <v>20.11</v>
      </c>
      <c r="Y41" s="21">
        <f t="shared" si="7"/>
        <v>20.270000000000003</v>
      </c>
    </row>
    <row r="42" spans="1:25" s="9" customFormat="1" x14ac:dyDescent="0.25">
      <c r="A42" s="13" t="s">
        <v>6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s="9" customFormat="1" x14ac:dyDescent="0.25">
      <c r="A43" s="45" t="s">
        <v>12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7"/>
    </row>
    <row r="44" spans="1:25" s="22" customFormat="1" hidden="1" x14ac:dyDescent="0.25">
      <c r="A44" s="44" t="s">
        <v>23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s="5" customFormat="1" ht="15.75" hidden="1" x14ac:dyDescent="0.25">
      <c r="A45" s="7" t="s">
        <v>25</v>
      </c>
      <c r="B45" s="33">
        <v>3.4</v>
      </c>
      <c r="C45" s="33">
        <v>3.4</v>
      </c>
      <c r="D45" s="33">
        <v>3.4</v>
      </c>
      <c r="E45" s="33">
        <v>3.4</v>
      </c>
      <c r="F45" s="33">
        <v>3.3260000000000001</v>
      </c>
      <c r="G45" s="33">
        <v>3.4</v>
      </c>
      <c r="H45" s="33">
        <v>3.335</v>
      </c>
      <c r="I45" s="33">
        <v>3.3</v>
      </c>
      <c r="J45" s="33">
        <v>3.4</v>
      </c>
      <c r="K45" s="33">
        <v>3.4</v>
      </c>
      <c r="L45" s="33">
        <v>3.3</v>
      </c>
      <c r="M45" s="33">
        <v>3.4</v>
      </c>
      <c r="N45" s="33">
        <v>3.4</v>
      </c>
      <c r="O45" s="33">
        <v>3.4</v>
      </c>
      <c r="P45" s="33">
        <v>3.3780000000000001</v>
      </c>
      <c r="Q45" s="33">
        <v>3.4</v>
      </c>
      <c r="R45" s="33">
        <v>0</v>
      </c>
      <c r="S45" s="33">
        <v>3</v>
      </c>
      <c r="T45" s="33">
        <v>3</v>
      </c>
      <c r="U45" s="33">
        <v>3</v>
      </c>
      <c r="V45" s="33">
        <v>3</v>
      </c>
      <c r="W45" s="33">
        <v>3.3380000000000001</v>
      </c>
      <c r="X45" s="33">
        <v>3.3460000000000001</v>
      </c>
      <c r="Y45" s="33">
        <v>3.3</v>
      </c>
    </row>
    <row r="46" spans="1:25" s="22" customFormat="1" hidden="1" x14ac:dyDescent="0.25">
      <c r="A46" s="51" t="s">
        <v>26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3"/>
    </row>
    <row r="47" spans="1:25" s="5" customFormat="1" ht="15.75" hidden="1" x14ac:dyDescent="0.25">
      <c r="A47" s="14" t="s">
        <v>27</v>
      </c>
      <c r="B47" s="43">
        <v>3.6943200740000002</v>
      </c>
      <c r="C47" s="43">
        <v>3.7219298210000002</v>
      </c>
      <c r="D47" s="43">
        <v>3.6615894</v>
      </c>
      <c r="E47" s="43">
        <v>3.725318739</v>
      </c>
      <c r="F47" s="43">
        <v>3.6862988519999997</v>
      </c>
      <c r="G47" s="43">
        <v>3.7473673550000002</v>
      </c>
      <c r="H47" s="43">
        <v>3.706033047</v>
      </c>
      <c r="I47" s="43">
        <v>3.589617134</v>
      </c>
      <c r="J47" s="43">
        <v>3.7649644800000002</v>
      </c>
      <c r="K47" s="43">
        <v>3.7176135449999999</v>
      </c>
      <c r="L47" s="43">
        <v>3.6768466740000001</v>
      </c>
      <c r="M47" s="43">
        <v>3.8861079079999996</v>
      </c>
      <c r="N47" s="43">
        <v>3.7145990849999997</v>
      </c>
      <c r="O47" s="43">
        <v>3.71569525</v>
      </c>
      <c r="P47" s="43">
        <v>3.904462112</v>
      </c>
      <c r="Q47" s="43">
        <v>3.8418345200000004</v>
      </c>
      <c r="R47" s="43">
        <v>0</v>
      </c>
      <c r="S47" s="43">
        <v>3.7583167020000001</v>
      </c>
      <c r="T47" s="43">
        <v>3.4669016159999999</v>
      </c>
      <c r="U47" s="43">
        <v>3.5277625830000003</v>
      </c>
      <c r="V47" s="43">
        <v>3.7676968320000004</v>
      </c>
      <c r="W47" s="43">
        <v>3.5702876419999998</v>
      </c>
      <c r="X47" s="43">
        <v>3.6694978279999999</v>
      </c>
      <c r="Y47" s="43">
        <v>3.7512866959999993</v>
      </c>
    </row>
    <row r="48" spans="1:25" s="5" customFormat="1" ht="15.75" hidden="1" x14ac:dyDescent="0.25">
      <c r="A48" s="7" t="s">
        <v>28</v>
      </c>
      <c r="B48" s="43">
        <v>6.7005601239999999</v>
      </c>
      <c r="C48" s="43">
        <v>6.8989872079999994</v>
      </c>
      <c r="D48" s="43">
        <v>6.9455738220000001</v>
      </c>
      <c r="E48" s="43">
        <v>6.9001122129999999</v>
      </c>
      <c r="F48" s="43">
        <v>6.7009045010000001</v>
      </c>
      <c r="G48" s="43">
        <v>6.8500975450000006</v>
      </c>
      <c r="H48" s="43">
        <v>6.7130399300000008</v>
      </c>
      <c r="I48" s="43">
        <v>6.793642782</v>
      </c>
      <c r="J48" s="43">
        <v>6.8696071999999999</v>
      </c>
      <c r="K48" s="43">
        <v>6.7209906200000002</v>
      </c>
      <c r="L48" s="43">
        <v>6.7571074089999996</v>
      </c>
      <c r="M48" s="43">
        <v>6.6769692230000004</v>
      </c>
      <c r="N48" s="43">
        <v>6.7295228890000001</v>
      </c>
      <c r="O48" s="43">
        <v>6.663101631</v>
      </c>
      <c r="P48" s="43">
        <v>6.7766248559999998</v>
      </c>
      <c r="Q48" s="43">
        <v>6.6749779729999998</v>
      </c>
      <c r="R48" s="43">
        <v>0</v>
      </c>
      <c r="S48" s="43">
        <v>4.125780937</v>
      </c>
      <c r="T48" s="43">
        <v>6.1373517829999997</v>
      </c>
      <c r="U48" s="43">
        <v>6.4721035819999999</v>
      </c>
      <c r="V48" s="43">
        <v>6.6612783379999989</v>
      </c>
      <c r="W48" s="43">
        <v>6.6870380679999997</v>
      </c>
      <c r="X48" s="43">
        <v>6.4918904900000003</v>
      </c>
      <c r="Y48" s="43">
        <v>6.5844794130000004</v>
      </c>
    </row>
    <row r="49" spans="1:25" s="9" customFormat="1" x14ac:dyDescent="0.25">
      <c r="A49" s="8" t="s">
        <v>4</v>
      </c>
      <c r="B49" s="11">
        <f>B41+B45+B47+B48</f>
        <v>35.435880198</v>
      </c>
      <c r="C49" s="11">
        <f t="shared" ref="C49:Y49" si="8">C41+C45+C47+C48</f>
        <v>36.140917028999993</v>
      </c>
      <c r="D49" s="11">
        <f t="shared" si="8"/>
        <v>36.207163221999998</v>
      </c>
      <c r="E49" s="11">
        <f t="shared" si="8"/>
        <v>36.125430952000002</v>
      </c>
      <c r="F49" s="11">
        <f t="shared" si="8"/>
        <v>35.883203352999999</v>
      </c>
      <c r="G49" s="11">
        <f t="shared" si="8"/>
        <v>36.227464900000001</v>
      </c>
      <c r="H49" s="11">
        <f t="shared" si="8"/>
        <v>35.384072977000002</v>
      </c>
      <c r="I49" s="11">
        <f t="shared" si="8"/>
        <v>35.183259916000004</v>
      </c>
      <c r="J49" s="11">
        <f t="shared" si="8"/>
        <v>35.594571680000001</v>
      </c>
      <c r="K49" s="11">
        <f t="shared" si="8"/>
        <v>35.388604164999997</v>
      </c>
      <c r="L49" s="11">
        <f t="shared" si="8"/>
        <v>35.533954082999998</v>
      </c>
      <c r="M49" s="11">
        <f t="shared" si="8"/>
        <v>35.553077130999995</v>
      </c>
      <c r="N49" s="11">
        <f t="shared" si="8"/>
        <v>35.454121973999996</v>
      </c>
      <c r="O49" s="11">
        <f t="shared" si="8"/>
        <v>35.328796881000002</v>
      </c>
      <c r="P49" s="11">
        <f t="shared" si="8"/>
        <v>23.319086968000001</v>
      </c>
      <c r="Q49" s="11">
        <f t="shared" si="8"/>
        <v>29.136812493000001</v>
      </c>
      <c r="R49" s="11">
        <f t="shared" si="8"/>
        <v>18.61</v>
      </c>
      <c r="S49" s="11">
        <f t="shared" si="8"/>
        <v>30.414097639000005</v>
      </c>
      <c r="T49" s="11">
        <f t="shared" si="8"/>
        <v>32.724253399000006</v>
      </c>
      <c r="U49" s="11">
        <f t="shared" si="8"/>
        <v>33.039866164999999</v>
      </c>
      <c r="V49" s="11">
        <f t="shared" si="8"/>
        <v>33.678975170000001</v>
      </c>
      <c r="W49" s="11">
        <f t="shared" si="8"/>
        <v>33.805325710000005</v>
      </c>
      <c r="X49" s="11">
        <f t="shared" si="8"/>
        <v>33.617388318000003</v>
      </c>
      <c r="Y49" s="11">
        <f t="shared" si="8"/>
        <v>33.905766108999998</v>
      </c>
    </row>
    <row r="50" spans="1:25" s="9" customFormat="1" x14ac:dyDescent="0.25">
      <c r="A50" s="13" t="s">
        <v>5</v>
      </c>
      <c r="B50" s="21">
        <f>B41+B47+B48</f>
        <v>32.035880198000001</v>
      </c>
      <c r="C50" s="21">
        <f t="shared" ref="C50:Y50" si="9">C41+C47+C48</f>
        <v>32.740917028999995</v>
      </c>
      <c r="D50" s="21">
        <f t="shared" si="9"/>
        <v>32.807163222</v>
      </c>
      <c r="E50" s="21">
        <f t="shared" si="9"/>
        <v>32.725430951999996</v>
      </c>
      <c r="F50" s="21">
        <f t="shared" si="9"/>
        <v>32.557203353000006</v>
      </c>
      <c r="G50" s="21">
        <f t="shared" si="9"/>
        <v>32.827464899999995</v>
      </c>
      <c r="H50" s="21">
        <f t="shared" si="9"/>
        <v>32.049072977000002</v>
      </c>
      <c r="I50" s="21">
        <f t="shared" si="9"/>
        <v>31.883259916</v>
      </c>
      <c r="J50" s="21">
        <f t="shared" si="9"/>
        <v>32.194571680000003</v>
      </c>
      <c r="K50" s="21">
        <f t="shared" si="9"/>
        <v>31.988604164999998</v>
      </c>
      <c r="L50" s="21">
        <f t="shared" si="9"/>
        <v>32.233954083</v>
      </c>
      <c r="M50" s="21">
        <f t="shared" si="9"/>
        <v>32.153077131000003</v>
      </c>
      <c r="N50" s="21">
        <f t="shared" si="9"/>
        <v>32.054121973999997</v>
      </c>
      <c r="O50" s="21">
        <f t="shared" si="9"/>
        <v>31.928796881</v>
      </c>
      <c r="P50" s="21">
        <f t="shared" si="9"/>
        <v>19.941086968</v>
      </c>
      <c r="Q50" s="21">
        <f t="shared" si="9"/>
        <v>25.736812493000002</v>
      </c>
      <c r="R50" s="21">
        <f t="shared" si="9"/>
        <v>18.61</v>
      </c>
      <c r="S50" s="21">
        <f t="shared" si="9"/>
        <v>27.414097639000005</v>
      </c>
      <c r="T50" s="21">
        <f t="shared" si="9"/>
        <v>29.724253399000002</v>
      </c>
      <c r="U50" s="21">
        <f t="shared" si="9"/>
        <v>30.039866164999999</v>
      </c>
      <c r="V50" s="21">
        <f t="shared" si="9"/>
        <v>30.678975169999998</v>
      </c>
      <c r="W50" s="21">
        <f t="shared" si="9"/>
        <v>30.467325710000004</v>
      </c>
      <c r="X50" s="21">
        <f t="shared" si="9"/>
        <v>30.271388318</v>
      </c>
      <c r="Y50" s="21">
        <f t="shared" si="9"/>
        <v>30.605766109000005</v>
      </c>
    </row>
    <row r="51" spans="1:25" s="9" customFormat="1" x14ac:dyDescent="0.25">
      <c r="A51" s="13" t="s">
        <v>6</v>
      </c>
      <c r="B51" s="11">
        <f>B45</f>
        <v>3.4</v>
      </c>
      <c r="C51" s="11">
        <f t="shared" ref="C51:Y51" si="10">C45</f>
        <v>3.4</v>
      </c>
      <c r="D51" s="11">
        <f t="shared" si="10"/>
        <v>3.4</v>
      </c>
      <c r="E51" s="11">
        <f t="shared" si="10"/>
        <v>3.4</v>
      </c>
      <c r="F51" s="11">
        <f t="shared" si="10"/>
        <v>3.3260000000000001</v>
      </c>
      <c r="G51" s="11">
        <f t="shared" si="10"/>
        <v>3.4</v>
      </c>
      <c r="H51" s="11">
        <f t="shared" si="10"/>
        <v>3.335</v>
      </c>
      <c r="I51" s="11">
        <f t="shared" si="10"/>
        <v>3.3</v>
      </c>
      <c r="J51" s="11">
        <f t="shared" si="10"/>
        <v>3.4</v>
      </c>
      <c r="K51" s="11">
        <f t="shared" si="10"/>
        <v>3.4</v>
      </c>
      <c r="L51" s="11">
        <f t="shared" si="10"/>
        <v>3.3</v>
      </c>
      <c r="M51" s="11">
        <f t="shared" si="10"/>
        <v>3.4</v>
      </c>
      <c r="N51" s="11">
        <f t="shared" si="10"/>
        <v>3.4</v>
      </c>
      <c r="O51" s="11">
        <f t="shared" si="10"/>
        <v>3.4</v>
      </c>
      <c r="P51" s="11">
        <f t="shared" si="10"/>
        <v>3.3780000000000001</v>
      </c>
      <c r="Q51" s="11">
        <f t="shared" si="10"/>
        <v>3.4</v>
      </c>
      <c r="R51" s="11">
        <f t="shared" si="10"/>
        <v>0</v>
      </c>
      <c r="S51" s="11">
        <f t="shared" si="10"/>
        <v>3</v>
      </c>
      <c r="T51" s="11">
        <f t="shared" si="10"/>
        <v>3</v>
      </c>
      <c r="U51" s="11">
        <f t="shared" si="10"/>
        <v>3</v>
      </c>
      <c r="V51" s="11">
        <f t="shared" si="10"/>
        <v>3</v>
      </c>
      <c r="W51" s="11">
        <f t="shared" si="10"/>
        <v>3.3380000000000001</v>
      </c>
      <c r="X51" s="11">
        <f t="shared" si="10"/>
        <v>3.3460000000000001</v>
      </c>
      <c r="Y51" s="11">
        <f t="shared" si="10"/>
        <v>3.3</v>
      </c>
    </row>
    <row r="52" spans="1:25" s="6" customFormat="1" x14ac:dyDescent="0.25">
      <c r="A52" s="45" t="s">
        <v>13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7"/>
    </row>
    <row r="53" spans="1:25" s="22" customFormat="1" hidden="1" x14ac:dyDescent="0.25">
      <c r="A53" s="44" t="s">
        <v>23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s="6" customFormat="1" ht="15.75" hidden="1" x14ac:dyDescent="0.25">
      <c r="A54" s="7" t="s">
        <v>24</v>
      </c>
      <c r="B54" s="33">
        <v>3.7240000000000002</v>
      </c>
      <c r="C54" s="33">
        <v>3.66</v>
      </c>
      <c r="D54" s="33">
        <v>3.694</v>
      </c>
      <c r="E54" s="33">
        <v>3.6659999999999999</v>
      </c>
      <c r="F54" s="33">
        <v>3.7</v>
      </c>
      <c r="G54" s="33">
        <v>3.7</v>
      </c>
      <c r="H54" s="33">
        <v>3.653</v>
      </c>
      <c r="I54" s="33">
        <v>3.7</v>
      </c>
      <c r="J54" s="33">
        <v>3.7</v>
      </c>
      <c r="K54" s="33">
        <v>3.7</v>
      </c>
      <c r="L54" s="33">
        <v>3.7</v>
      </c>
      <c r="M54" s="33">
        <v>3.7</v>
      </c>
      <c r="N54" s="33">
        <v>3.7</v>
      </c>
      <c r="O54" s="33">
        <v>3.7</v>
      </c>
      <c r="P54" s="33">
        <v>3.7</v>
      </c>
      <c r="Q54" s="33">
        <v>3.7</v>
      </c>
      <c r="R54" s="33">
        <v>0</v>
      </c>
      <c r="S54" s="33">
        <v>3.4</v>
      </c>
      <c r="T54" s="33">
        <v>3.327</v>
      </c>
      <c r="U54" s="33">
        <v>3.7</v>
      </c>
      <c r="V54" s="33">
        <v>3.7</v>
      </c>
      <c r="W54" s="33">
        <v>3.7</v>
      </c>
      <c r="X54" s="33">
        <v>3.7</v>
      </c>
      <c r="Y54" s="33">
        <v>3.7</v>
      </c>
    </row>
    <row r="55" spans="1:25" s="6" customFormat="1" x14ac:dyDescent="0.25">
      <c r="A55" s="8" t="s">
        <v>4</v>
      </c>
      <c r="B55" s="11">
        <f>B49+B54</f>
        <v>39.159880197999996</v>
      </c>
      <c r="C55" s="11">
        <f t="shared" ref="C55:Y55" si="11">C49+C54</f>
        <v>39.80091702899999</v>
      </c>
      <c r="D55" s="11">
        <f t="shared" si="11"/>
        <v>39.901163222000001</v>
      </c>
      <c r="E55" s="11">
        <f t="shared" si="11"/>
        <v>39.791430951999999</v>
      </c>
      <c r="F55" s="11">
        <f t="shared" si="11"/>
        <v>39.583203353000002</v>
      </c>
      <c r="G55" s="11">
        <f t="shared" si="11"/>
        <v>39.927464900000004</v>
      </c>
      <c r="H55" s="11">
        <f t="shared" si="11"/>
        <v>39.037072977000001</v>
      </c>
      <c r="I55" s="11">
        <f t="shared" si="11"/>
        <v>38.883259916000007</v>
      </c>
      <c r="J55" s="11">
        <f t="shared" si="11"/>
        <v>39.294571680000004</v>
      </c>
      <c r="K55" s="11">
        <f t="shared" si="11"/>
        <v>39.088604165</v>
      </c>
      <c r="L55" s="11">
        <f t="shared" si="11"/>
        <v>39.233954083</v>
      </c>
      <c r="M55" s="11">
        <f t="shared" si="11"/>
        <v>39.253077130999998</v>
      </c>
      <c r="N55" s="11">
        <f t="shared" si="11"/>
        <v>39.154121973999999</v>
      </c>
      <c r="O55" s="11">
        <f t="shared" si="11"/>
        <v>39.028796881000005</v>
      </c>
      <c r="P55" s="11">
        <f t="shared" si="11"/>
        <v>27.019086968</v>
      </c>
      <c r="Q55" s="11">
        <f t="shared" si="11"/>
        <v>32.836812493000004</v>
      </c>
      <c r="R55" s="11">
        <f t="shared" si="11"/>
        <v>18.61</v>
      </c>
      <c r="S55" s="11">
        <f t="shared" si="11"/>
        <v>33.814097639000003</v>
      </c>
      <c r="T55" s="11">
        <f t="shared" si="11"/>
        <v>36.051253399000004</v>
      </c>
      <c r="U55" s="11">
        <f t="shared" si="11"/>
        <v>36.739866165000002</v>
      </c>
      <c r="V55" s="11">
        <f t="shared" si="11"/>
        <v>37.378975170000004</v>
      </c>
      <c r="W55" s="11">
        <f t="shared" si="11"/>
        <v>37.505325710000008</v>
      </c>
      <c r="X55" s="11">
        <f t="shared" si="11"/>
        <v>37.317388318000006</v>
      </c>
      <c r="Y55" s="11">
        <f t="shared" si="11"/>
        <v>37.605766109000001</v>
      </c>
    </row>
    <row r="56" spans="1:25" s="6" customFormat="1" x14ac:dyDescent="0.25">
      <c r="A56" s="13" t="s">
        <v>5</v>
      </c>
      <c r="B56" s="21">
        <f>B50</f>
        <v>32.035880198000001</v>
      </c>
      <c r="C56" s="21">
        <f t="shared" ref="C56:Y56" si="12">C50</f>
        <v>32.740917028999995</v>
      </c>
      <c r="D56" s="21">
        <f t="shared" si="12"/>
        <v>32.807163222</v>
      </c>
      <c r="E56" s="21">
        <f t="shared" si="12"/>
        <v>32.725430951999996</v>
      </c>
      <c r="F56" s="21">
        <f t="shared" si="12"/>
        <v>32.557203353000006</v>
      </c>
      <c r="G56" s="21">
        <f t="shared" si="12"/>
        <v>32.827464899999995</v>
      </c>
      <c r="H56" s="21">
        <f t="shared" si="12"/>
        <v>32.049072977000002</v>
      </c>
      <c r="I56" s="21">
        <f t="shared" si="12"/>
        <v>31.883259916</v>
      </c>
      <c r="J56" s="21">
        <f t="shared" si="12"/>
        <v>32.194571680000003</v>
      </c>
      <c r="K56" s="21">
        <f t="shared" si="12"/>
        <v>31.988604164999998</v>
      </c>
      <c r="L56" s="21">
        <f t="shared" si="12"/>
        <v>32.233954083</v>
      </c>
      <c r="M56" s="21">
        <f t="shared" si="12"/>
        <v>32.153077131000003</v>
      </c>
      <c r="N56" s="21">
        <f t="shared" si="12"/>
        <v>32.054121973999997</v>
      </c>
      <c r="O56" s="21">
        <f t="shared" si="12"/>
        <v>31.928796881</v>
      </c>
      <c r="P56" s="21">
        <f t="shared" si="12"/>
        <v>19.941086968</v>
      </c>
      <c r="Q56" s="21">
        <f t="shared" si="12"/>
        <v>25.736812493000002</v>
      </c>
      <c r="R56" s="21">
        <f t="shared" si="12"/>
        <v>18.61</v>
      </c>
      <c r="S56" s="21">
        <f t="shared" si="12"/>
        <v>27.414097639000005</v>
      </c>
      <c r="T56" s="21">
        <f t="shared" si="12"/>
        <v>29.724253399000002</v>
      </c>
      <c r="U56" s="21">
        <f t="shared" si="12"/>
        <v>30.039866164999999</v>
      </c>
      <c r="V56" s="21">
        <f t="shared" si="12"/>
        <v>30.678975169999998</v>
      </c>
      <c r="W56" s="21">
        <f t="shared" si="12"/>
        <v>30.467325710000004</v>
      </c>
      <c r="X56" s="21">
        <f t="shared" si="12"/>
        <v>30.271388318</v>
      </c>
      <c r="Y56" s="21">
        <f t="shared" si="12"/>
        <v>30.605766109000005</v>
      </c>
    </row>
    <row r="57" spans="1:25" s="6" customFormat="1" x14ac:dyDescent="0.25">
      <c r="A57" s="13" t="s">
        <v>6</v>
      </c>
      <c r="B57" s="11">
        <f>B51+B54</f>
        <v>7.1240000000000006</v>
      </c>
      <c r="C57" s="11">
        <f t="shared" ref="C57:Y57" si="13">C51+C54</f>
        <v>7.0600000000000005</v>
      </c>
      <c r="D57" s="11">
        <f t="shared" si="13"/>
        <v>7.0939999999999994</v>
      </c>
      <c r="E57" s="11">
        <f t="shared" si="13"/>
        <v>7.0659999999999998</v>
      </c>
      <c r="F57" s="11">
        <f t="shared" si="13"/>
        <v>7.0259999999999998</v>
      </c>
      <c r="G57" s="11">
        <f t="shared" si="13"/>
        <v>7.1</v>
      </c>
      <c r="H57" s="11">
        <f t="shared" si="13"/>
        <v>6.9879999999999995</v>
      </c>
      <c r="I57" s="11">
        <f t="shared" si="13"/>
        <v>7</v>
      </c>
      <c r="J57" s="11">
        <f t="shared" si="13"/>
        <v>7.1</v>
      </c>
      <c r="K57" s="11">
        <f t="shared" si="13"/>
        <v>7.1</v>
      </c>
      <c r="L57" s="11">
        <f t="shared" si="13"/>
        <v>7</v>
      </c>
      <c r="M57" s="11">
        <f t="shared" si="13"/>
        <v>7.1</v>
      </c>
      <c r="N57" s="11">
        <f t="shared" si="13"/>
        <v>7.1</v>
      </c>
      <c r="O57" s="11">
        <f t="shared" si="13"/>
        <v>7.1</v>
      </c>
      <c r="P57" s="11">
        <f t="shared" si="13"/>
        <v>7.0780000000000003</v>
      </c>
      <c r="Q57" s="11">
        <f t="shared" si="13"/>
        <v>7.1</v>
      </c>
      <c r="R57" s="11">
        <f t="shared" si="13"/>
        <v>0</v>
      </c>
      <c r="S57" s="11">
        <f t="shared" si="13"/>
        <v>6.4</v>
      </c>
      <c r="T57" s="11">
        <f t="shared" si="13"/>
        <v>6.327</v>
      </c>
      <c r="U57" s="11">
        <f t="shared" si="13"/>
        <v>6.7</v>
      </c>
      <c r="V57" s="11">
        <f t="shared" si="13"/>
        <v>6.7</v>
      </c>
      <c r="W57" s="11">
        <f t="shared" si="13"/>
        <v>7.0380000000000003</v>
      </c>
      <c r="X57" s="11">
        <f t="shared" si="13"/>
        <v>7.0460000000000003</v>
      </c>
      <c r="Y57" s="11">
        <f t="shared" si="13"/>
        <v>7</v>
      </c>
    </row>
  </sheetData>
  <mergeCells count="19">
    <mergeCell ref="A53:Y53"/>
    <mergeCell ref="A1:A3"/>
    <mergeCell ref="B1:Y1"/>
    <mergeCell ref="B3:Y3"/>
    <mergeCell ref="A4:Y4"/>
    <mergeCell ref="A8:Y8"/>
    <mergeCell ref="A43:Y43"/>
    <mergeCell ref="A52:Y52"/>
    <mergeCell ref="A12:Y12"/>
    <mergeCell ref="A16:Y16"/>
    <mergeCell ref="A26:Y26"/>
    <mergeCell ref="A20:Y20"/>
    <mergeCell ref="A46:Y46"/>
    <mergeCell ref="A21:Y21"/>
    <mergeCell ref="A44:Y44"/>
    <mergeCell ref="A39:Y39"/>
    <mergeCell ref="A35:Y35"/>
    <mergeCell ref="A27:Y27"/>
    <mergeCell ref="A30:Y30"/>
  </mergeCells>
  <pageMargins left="0.7" right="0.7" top="0.75" bottom="0.75" header="0.3" footer="0.3"/>
  <pageSetup paperSize="409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zoomScale="115" zoomScaleNormal="115" workbookViewId="0">
      <selection activeCell="E107" sqref="E107"/>
    </sheetView>
  </sheetViews>
  <sheetFormatPr defaultRowHeight="15" x14ac:dyDescent="0.25"/>
  <cols>
    <col min="1" max="1" width="25.42578125" customWidth="1"/>
    <col min="2" max="2" width="8.85546875" customWidth="1"/>
  </cols>
  <sheetData>
    <row r="1" spans="1:5" ht="32.25" customHeight="1" x14ac:dyDescent="0.25">
      <c r="A1" s="49" t="s">
        <v>0</v>
      </c>
      <c r="B1" s="57" t="s">
        <v>40</v>
      </c>
      <c r="C1" s="58"/>
      <c r="D1" s="58"/>
      <c r="E1" s="59"/>
    </row>
    <row r="2" spans="1:5" x14ac:dyDescent="0.25">
      <c r="A2" s="49"/>
      <c r="B2" s="4">
        <v>1</v>
      </c>
      <c r="C2" s="4">
        <v>7</v>
      </c>
      <c r="D2" s="4">
        <v>10</v>
      </c>
      <c r="E2" s="4">
        <v>18</v>
      </c>
    </row>
    <row r="3" spans="1:5" x14ac:dyDescent="0.25">
      <c r="A3" s="56"/>
      <c r="B3" s="56"/>
      <c r="C3" s="56"/>
      <c r="D3" s="56"/>
      <c r="E3" s="56"/>
    </row>
    <row r="4" spans="1:5" hidden="1" x14ac:dyDescent="0.25">
      <c r="A4" s="54" t="s">
        <v>3</v>
      </c>
      <c r="B4" s="55"/>
      <c r="C4" s="55"/>
      <c r="D4" s="55"/>
      <c r="E4" s="55"/>
    </row>
    <row r="5" spans="1:5" ht="30.75" hidden="1" customHeight="1" x14ac:dyDescent="0.25">
      <c r="A5" s="15" t="s">
        <v>39</v>
      </c>
      <c r="B5" s="32">
        <v>1.5</v>
      </c>
      <c r="C5" s="32">
        <v>1.5</v>
      </c>
      <c r="D5" s="32">
        <v>1.5</v>
      </c>
      <c r="E5" s="32">
        <v>1.5</v>
      </c>
    </row>
    <row r="6" spans="1:5" hidden="1" x14ac:dyDescent="0.25">
      <c r="A6" s="15" t="s">
        <v>38</v>
      </c>
      <c r="B6" s="32">
        <v>1.1499999999999999</v>
      </c>
      <c r="C6" s="32">
        <v>1.1499999999999999</v>
      </c>
      <c r="D6" s="32">
        <v>1.1499999999999999</v>
      </c>
      <c r="E6" s="32">
        <v>1.1499999999999999</v>
      </c>
    </row>
    <row r="7" spans="1:5" ht="30" hidden="1" x14ac:dyDescent="0.25">
      <c r="A7" s="15" t="s">
        <v>36</v>
      </c>
      <c r="B7" s="32">
        <v>0.59</v>
      </c>
      <c r="C7" s="32">
        <v>0.59</v>
      </c>
      <c r="D7" s="32">
        <v>0.59</v>
      </c>
      <c r="E7" s="32">
        <v>0.59</v>
      </c>
    </row>
    <row r="8" spans="1:5" hidden="1" x14ac:dyDescent="0.25">
      <c r="A8" s="15" t="s">
        <v>37</v>
      </c>
      <c r="B8" s="32">
        <v>2.2000000000000002</v>
      </c>
      <c r="C8" s="32">
        <v>2.2000000000000002</v>
      </c>
      <c r="D8" s="32">
        <v>2.2000000000000002</v>
      </c>
      <c r="E8" s="32">
        <v>2.2000000000000002</v>
      </c>
    </row>
    <row r="9" spans="1:5" ht="30" hidden="1" x14ac:dyDescent="0.25">
      <c r="A9" s="15" t="s">
        <v>32</v>
      </c>
      <c r="B9" s="32">
        <v>0.66</v>
      </c>
      <c r="C9" s="32">
        <v>0.66</v>
      </c>
      <c r="D9" s="32">
        <v>0.66</v>
      </c>
      <c r="E9" s="32">
        <v>0.66</v>
      </c>
    </row>
    <row r="10" spans="1:5" ht="30" hidden="1" x14ac:dyDescent="0.25">
      <c r="A10" s="15" t="s">
        <v>34</v>
      </c>
      <c r="B10" s="32">
        <v>2.12</v>
      </c>
      <c r="C10" s="32">
        <v>2.12</v>
      </c>
      <c r="D10" s="32">
        <v>2.12</v>
      </c>
      <c r="E10" s="32">
        <v>2.12</v>
      </c>
    </row>
    <row r="11" spans="1:5" hidden="1" x14ac:dyDescent="0.25">
      <c r="A11" s="15" t="s">
        <v>33</v>
      </c>
      <c r="B11" s="32">
        <v>0.4</v>
      </c>
      <c r="C11" s="32">
        <v>0.4</v>
      </c>
      <c r="D11" s="32">
        <v>0.4</v>
      </c>
      <c r="E11" s="32">
        <v>0.4</v>
      </c>
    </row>
    <row r="12" spans="1:5" ht="15.75" thickBot="1" x14ac:dyDescent="0.3">
      <c r="A12" s="18">
        <v>1</v>
      </c>
      <c r="B12" s="19">
        <f>SUM(B5:B11)</f>
        <v>8.6199999999999992</v>
      </c>
      <c r="C12" s="19">
        <f t="shared" ref="C12:E12" si="0">SUM(C5:C11)</f>
        <v>8.6199999999999992</v>
      </c>
      <c r="D12" s="19">
        <f t="shared" si="0"/>
        <v>8.6199999999999992</v>
      </c>
      <c r="E12" s="19">
        <f t="shared" si="0"/>
        <v>8.6199999999999992</v>
      </c>
    </row>
    <row r="13" spans="1:5" hidden="1" x14ac:dyDescent="0.25">
      <c r="A13" s="54" t="s">
        <v>7</v>
      </c>
      <c r="B13" s="55"/>
      <c r="C13" s="55"/>
      <c r="D13" s="55"/>
      <c r="E13" s="55"/>
    </row>
    <row r="14" spans="1:5" ht="30.75" hidden="1" customHeight="1" x14ac:dyDescent="0.25">
      <c r="A14" s="15" t="s">
        <v>39</v>
      </c>
      <c r="B14" s="32">
        <v>3</v>
      </c>
      <c r="C14" s="32">
        <v>3</v>
      </c>
      <c r="D14" s="32">
        <v>3</v>
      </c>
      <c r="E14" s="32">
        <v>3</v>
      </c>
    </row>
    <row r="15" spans="1:5" hidden="1" x14ac:dyDescent="0.25">
      <c r="A15" s="15" t="s">
        <v>38</v>
      </c>
      <c r="B15" s="32">
        <v>2.2999999999999998</v>
      </c>
      <c r="C15" s="32">
        <v>2.2999999999999998</v>
      </c>
      <c r="D15" s="32">
        <v>2.2999999999999998</v>
      </c>
      <c r="E15" s="32">
        <v>2.2999999999999998</v>
      </c>
    </row>
    <row r="16" spans="1:5" ht="30" hidden="1" x14ac:dyDescent="0.25">
      <c r="A16" s="15" t="s">
        <v>36</v>
      </c>
      <c r="B16" s="32">
        <v>1.18</v>
      </c>
      <c r="C16" s="32">
        <v>1.18</v>
      </c>
      <c r="D16" s="32">
        <v>1.18</v>
      </c>
      <c r="E16" s="32">
        <v>1.18</v>
      </c>
    </row>
    <row r="17" spans="1:5" hidden="1" x14ac:dyDescent="0.25">
      <c r="A17" s="15" t="s">
        <v>37</v>
      </c>
      <c r="B17" s="32">
        <v>4.4000000000000004</v>
      </c>
      <c r="C17" s="32">
        <v>4.4000000000000004</v>
      </c>
      <c r="D17" s="32">
        <v>4.4000000000000004</v>
      </c>
      <c r="E17" s="32">
        <v>4.4000000000000004</v>
      </c>
    </row>
    <row r="18" spans="1:5" ht="30" hidden="1" x14ac:dyDescent="0.25">
      <c r="A18" s="15" t="s">
        <v>32</v>
      </c>
      <c r="B18" s="32">
        <v>1.32</v>
      </c>
      <c r="C18" s="32">
        <v>1.32</v>
      </c>
      <c r="D18" s="32">
        <v>1.32</v>
      </c>
      <c r="E18" s="32">
        <v>1.32</v>
      </c>
    </row>
    <row r="19" spans="1:5" ht="30" hidden="1" x14ac:dyDescent="0.25">
      <c r="A19" s="15" t="s">
        <v>34</v>
      </c>
      <c r="B19" s="32">
        <v>4.24</v>
      </c>
      <c r="C19" s="32">
        <v>4.24</v>
      </c>
      <c r="D19" s="32">
        <v>4.24</v>
      </c>
      <c r="E19" s="32">
        <v>4.24</v>
      </c>
    </row>
    <row r="20" spans="1:5" hidden="1" x14ac:dyDescent="0.25">
      <c r="A20" s="15" t="s">
        <v>33</v>
      </c>
      <c r="B20" s="32">
        <v>0.8</v>
      </c>
      <c r="C20" s="32">
        <v>0.8</v>
      </c>
      <c r="D20" s="32">
        <v>0.8</v>
      </c>
      <c r="E20" s="32">
        <v>0.8</v>
      </c>
    </row>
    <row r="21" spans="1:5" ht="15.75" thickBot="1" x14ac:dyDescent="0.3">
      <c r="A21" s="18">
        <v>2</v>
      </c>
      <c r="B21" s="19">
        <f>SUM(B14:B20)</f>
        <v>17.239999999999998</v>
      </c>
      <c r="C21" s="19">
        <f t="shared" ref="C21:E21" si="1">SUM(C14:C20)</f>
        <v>17.239999999999998</v>
      </c>
      <c r="D21" s="19">
        <f t="shared" si="1"/>
        <v>17.239999999999998</v>
      </c>
      <c r="E21" s="19">
        <f t="shared" si="1"/>
        <v>17.239999999999998</v>
      </c>
    </row>
    <row r="22" spans="1:5" hidden="1" x14ac:dyDescent="0.25">
      <c r="A22" s="54" t="s">
        <v>8</v>
      </c>
      <c r="B22" s="55"/>
      <c r="C22" s="55"/>
      <c r="D22" s="55"/>
      <c r="E22" s="55"/>
    </row>
    <row r="23" spans="1:5" ht="30.75" hidden="1" customHeight="1" x14ac:dyDescent="0.25">
      <c r="A23" s="15" t="s">
        <v>39</v>
      </c>
      <c r="B23" s="32">
        <v>4.5</v>
      </c>
      <c r="C23" s="32">
        <v>4.5</v>
      </c>
      <c r="D23" s="32">
        <v>4.5</v>
      </c>
      <c r="E23" s="32">
        <v>4.5</v>
      </c>
    </row>
    <row r="24" spans="1:5" hidden="1" x14ac:dyDescent="0.25">
      <c r="A24" s="15" t="s">
        <v>38</v>
      </c>
      <c r="B24" s="32">
        <v>3.45</v>
      </c>
      <c r="C24" s="32">
        <v>3.45</v>
      </c>
      <c r="D24" s="32">
        <v>3.45</v>
      </c>
      <c r="E24" s="32">
        <v>3.45</v>
      </c>
    </row>
    <row r="25" spans="1:5" ht="30" hidden="1" x14ac:dyDescent="0.25">
      <c r="A25" s="15" t="s">
        <v>36</v>
      </c>
      <c r="B25" s="32">
        <v>1.77</v>
      </c>
      <c r="C25" s="32">
        <v>1.77</v>
      </c>
      <c r="D25" s="32">
        <v>1.77</v>
      </c>
      <c r="E25" s="32">
        <v>1.77</v>
      </c>
    </row>
    <row r="26" spans="1:5" hidden="1" x14ac:dyDescent="0.25">
      <c r="A26" s="15" t="s">
        <v>37</v>
      </c>
      <c r="B26" s="32">
        <v>6.6</v>
      </c>
      <c r="C26" s="32">
        <v>6.6</v>
      </c>
      <c r="D26" s="32">
        <v>6.6</v>
      </c>
      <c r="E26" s="32">
        <v>6.6</v>
      </c>
    </row>
    <row r="27" spans="1:5" ht="30" hidden="1" x14ac:dyDescent="0.25">
      <c r="A27" s="15" t="s">
        <v>32</v>
      </c>
      <c r="B27" s="32">
        <v>1.98</v>
      </c>
      <c r="C27" s="32">
        <v>1.98</v>
      </c>
      <c r="D27" s="32">
        <v>1.98</v>
      </c>
      <c r="E27" s="32">
        <v>1.98</v>
      </c>
    </row>
    <row r="28" spans="1:5" ht="30" hidden="1" x14ac:dyDescent="0.25">
      <c r="A28" s="15" t="s">
        <v>34</v>
      </c>
      <c r="B28" s="32">
        <v>6.36</v>
      </c>
      <c r="C28" s="32">
        <v>6.36</v>
      </c>
      <c r="D28" s="32">
        <v>6.36</v>
      </c>
      <c r="E28" s="32">
        <v>6.36</v>
      </c>
    </row>
    <row r="29" spans="1:5" hidden="1" x14ac:dyDescent="0.25">
      <c r="A29" s="15" t="s">
        <v>33</v>
      </c>
      <c r="B29" s="32">
        <v>1.2</v>
      </c>
      <c r="C29" s="32">
        <v>1.2</v>
      </c>
      <c r="D29" s="32">
        <v>1.2</v>
      </c>
      <c r="E29" s="32">
        <v>1.2</v>
      </c>
    </row>
    <row r="30" spans="1:5" ht="15.75" thickBot="1" x14ac:dyDescent="0.3">
      <c r="A30" s="18">
        <v>3</v>
      </c>
      <c r="B30" s="19">
        <f>SUM(B23:B29)</f>
        <v>25.86</v>
      </c>
      <c r="C30" s="19">
        <f t="shared" ref="C30:E30" si="2">SUM(C23:C29)</f>
        <v>25.86</v>
      </c>
      <c r="D30" s="19">
        <f t="shared" si="2"/>
        <v>25.86</v>
      </c>
      <c r="E30" s="19">
        <f t="shared" si="2"/>
        <v>25.86</v>
      </c>
    </row>
    <row r="31" spans="1:5" hidden="1" x14ac:dyDescent="0.25">
      <c r="A31" s="54" t="s">
        <v>9</v>
      </c>
      <c r="B31" s="55"/>
      <c r="C31" s="55"/>
      <c r="D31" s="55"/>
      <c r="E31" s="55"/>
    </row>
    <row r="32" spans="1:5" ht="30.75" hidden="1" customHeight="1" x14ac:dyDescent="0.25">
      <c r="A32" s="15" t="s">
        <v>39</v>
      </c>
      <c r="B32" s="32">
        <v>6</v>
      </c>
      <c r="C32" s="32">
        <v>6</v>
      </c>
      <c r="D32" s="32">
        <v>6</v>
      </c>
      <c r="E32" s="32">
        <v>6</v>
      </c>
    </row>
    <row r="33" spans="1:5" hidden="1" x14ac:dyDescent="0.25">
      <c r="A33" s="15" t="s">
        <v>38</v>
      </c>
      <c r="B33" s="32">
        <v>4.5999999999999996</v>
      </c>
      <c r="C33" s="32">
        <v>4.5999999999999996</v>
      </c>
      <c r="D33" s="32">
        <v>4.5999999999999996</v>
      </c>
      <c r="E33" s="32">
        <v>4.5999999999999996</v>
      </c>
    </row>
    <row r="34" spans="1:5" ht="30" hidden="1" x14ac:dyDescent="0.25">
      <c r="A34" s="15" t="s">
        <v>36</v>
      </c>
      <c r="B34" s="32">
        <v>2.36</v>
      </c>
      <c r="C34" s="32">
        <v>2.36</v>
      </c>
      <c r="D34" s="32">
        <v>2.36</v>
      </c>
      <c r="E34" s="32">
        <v>2.36</v>
      </c>
    </row>
    <row r="35" spans="1:5" hidden="1" x14ac:dyDescent="0.25">
      <c r="A35" s="15" t="s">
        <v>37</v>
      </c>
      <c r="B35" s="32">
        <v>8.8000000000000007</v>
      </c>
      <c r="C35" s="32">
        <v>8.8000000000000007</v>
      </c>
      <c r="D35" s="32">
        <v>8.8000000000000007</v>
      </c>
      <c r="E35" s="32">
        <v>8.8000000000000007</v>
      </c>
    </row>
    <row r="36" spans="1:5" ht="30" hidden="1" x14ac:dyDescent="0.25">
      <c r="A36" s="15" t="s">
        <v>32</v>
      </c>
      <c r="B36" s="32">
        <v>2.64</v>
      </c>
      <c r="C36" s="32">
        <v>2.64</v>
      </c>
      <c r="D36" s="32">
        <v>2.64</v>
      </c>
      <c r="E36" s="32">
        <v>2.64</v>
      </c>
    </row>
    <row r="37" spans="1:5" ht="30" hidden="1" x14ac:dyDescent="0.25">
      <c r="A37" s="15" t="s">
        <v>34</v>
      </c>
      <c r="B37" s="32">
        <v>8.48</v>
      </c>
      <c r="C37" s="32">
        <v>8.48</v>
      </c>
      <c r="D37" s="32">
        <v>8.48</v>
      </c>
      <c r="E37" s="32">
        <v>8.48</v>
      </c>
    </row>
    <row r="38" spans="1:5" hidden="1" x14ac:dyDescent="0.25">
      <c r="A38" s="15" t="s">
        <v>33</v>
      </c>
      <c r="B38" s="32">
        <v>1.6</v>
      </c>
      <c r="C38" s="32">
        <v>1.6</v>
      </c>
      <c r="D38" s="32">
        <v>1.6</v>
      </c>
      <c r="E38" s="32">
        <v>1.6</v>
      </c>
    </row>
    <row r="39" spans="1:5" ht="15.75" thickBot="1" x14ac:dyDescent="0.3">
      <c r="A39" s="18">
        <v>4</v>
      </c>
      <c r="B39" s="19">
        <f>SUM(B32:B38)</f>
        <v>34.479999999999997</v>
      </c>
      <c r="C39" s="19">
        <f t="shared" ref="C39:E39" si="3">SUM(C32:C38)</f>
        <v>34.479999999999997</v>
      </c>
      <c r="D39" s="19">
        <f t="shared" si="3"/>
        <v>34.479999999999997</v>
      </c>
      <c r="E39" s="19">
        <f t="shared" si="3"/>
        <v>34.479999999999997</v>
      </c>
    </row>
    <row r="40" spans="1:5" hidden="1" x14ac:dyDescent="0.25">
      <c r="A40" s="54" t="s">
        <v>10</v>
      </c>
      <c r="B40" s="55"/>
      <c r="C40" s="55"/>
      <c r="D40" s="55"/>
      <c r="E40" s="55"/>
    </row>
    <row r="41" spans="1:5" ht="30.75" hidden="1" customHeight="1" x14ac:dyDescent="0.25">
      <c r="A41" s="15" t="s">
        <v>39</v>
      </c>
      <c r="B41" s="32">
        <v>7.5</v>
      </c>
      <c r="C41" s="32">
        <v>7.5</v>
      </c>
      <c r="D41" s="32">
        <v>7.5</v>
      </c>
      <c r="E41" s="32">
        <v>7.5</v>
      </c>
    </row>
    <row r="42" spans="1:5" hidden="1" x14ac:dyDescent="0.25">
      <c r="A42" s="15" t="s">
        <v>38</v>
      </c>
      <c r="B42" s="32">
        <v>5.75</v>
      </c>
      <c r="C42" s="32">
        <v>5.75</v>
      </c>
      <c r="D42" s="32">
        <v>5.75</v>
      </c>
      <c r="E42" s="32">
        <v>5.75</v>
      </c>
    </row>
    <row r="43" spans="1:5" ht="30" hidden="1" x14ac:dyDescent="0.25">
      <c r="A43" s="15" t="s">
        <v>36</v>
      </c>
      <c r="B43" s="32">
        <v>2.95</v>
      </c>
      <c r="C43" s="32">
        <v>2.95</v>
      </c>
      <c r="D43" s="32">
        <v>2.95</v>
      </c>
      <c r="E43" s="32">
        <v>2.95</v>
      </c>
    </row>
    <row r="44" spans="1:5" hidden="1" x14ac:dyDescent="0.25">
      <c r="A44" s="15" t="s">
        <v>37</v>
      </c>
      <c r="B44" s="32">
        <v>11</v>
      </c>
      <c r="C44" s="32">
        <v>11</v>
      </c>
      <c r="D44" s="32">
        <v>11</v>
      </c>
      <c r="E44" s="32">
        <v>11</v>
      </c>
    </row>
    <row r="45" spans="1:5" ht="30" hidden="1" x14ac:dyDescent="0.25">
      <c r="A45" s="15" t="s">
        <v>32</v>
      </c>
      <c r="B45" s="32">
        <v>3.3</v>
      </c>
      <c r="C45" s="32">
        <v>3.3</v>
      </c>
      <c r="D45" s="32">
        <v>3.3</v>
      </c>
      <c r="E45" s="32">
        <v>3.3</v>
      </c>
    </row>
    <row r="46" spans="1:5" ht="30" hidden="1" x14ac:dyDescent="0.25">
      <c r="A46" s="15" t="s">
        <v>34</v>
      </c>
      <c r="B46" s="32">
        <v>10.6</v>
      </c>
      <c r="C46" s="32">
        <v>10.6</v>
      </c>
      <c r="D46" s="32">
        <v>10.6</v>
      </c>
      <c r="E46" s="32">
        <v>10.6</v>
      </c>
    </row>
    <row r="47" spans="1:5" hidden="1" x14ac:dyDescent="0.25">
      <c r="A47" s="15" t="s">
        <v>33</v>
      </c>
      <c r="B47" s="32">
        <v>2</v>
      </c>
      <c r="C47" s="32">
        <v>2</v>
      </c>
      <c r="D47" s="32">
        <v>2</v>
      </c>
      <c r="E47" s="32">
        <v>2</v>
      </c>
    </row>
    <row r="48" spans="1:5" ht="15.75" thickBot="1" x14ac:dyDescent="0.3">
      <c r="A48" s="18">
        <v>5</v>
      </c>
      <c r="B48" s="19">
        <f>SUM(B41:B47)</f>
        <v>43.1</v>
      </c>
      <c r="C48" s="19">
        <f t="shared" ref="C48:E48" si="4">SUM(C41:C47)</f>
        <v>43.1</v>
      </c>
      <c r="D48" s="19">
        <f t="shared" si="4"/>
        <v>43.1</v>
      </c>
      <c r="E48" s="19">
        <f t="shared" si="4"/>
        <v>43.1</v>
      </c>
    </row>
    <row r="49" spans="1:5" hidden="1" x14ac:dyDescent="0.25">
      <c r="A49" s="54" t="s">
        <v>11</v>
      </c>
      <c r="B49" s="55"/>
      <c r="C49" s="55"/>
      <c r="D49" s="55"/>
      <c r="E49" s="55"/>
    </row>
    <row r="50" spans="1:5" ht="30.75" hidden="1" customHeight="1" x14ac:dyDescent="0.25">
      <c r="A50" s="15" t="s">
        <v>39</v>
      </c>
      <c r="B50" s="32">
        <v>9</v>
      </c>
      <c r="C50" s="32">
        <v>9</v>
      </c>
      <c r="D50" s="32">
        <v>9</v>
      </c>
      <c r="E50" s="32">
        <v>9</v>
      </c>
    </row>
    <row r="51" spans="1:5" hidden="1" x14ac:dyDescent="0.25">
      <c r="A51" s="15" t="s">
        <v>38</v>
      </c>
      <c r="B51" s="32">
        <v>6.9</v>
      </c>
      <c r="C51" s="32">
        <v>6.9</v>
      </c>
      <c r="D51" s="32">
        <v>6.9</v>
      </c>
      <c r="E51" s="32">
        <v>6.9</v>
      </c>
    </row>
    <row r="52" spans="1:5" ht="30" hidden="1" x14ac:dyDescent="0.25">
      <c r="A52" s="15" t="s">
        <v>36</v>
      </c>
      <c r="B52" s="32">
        <v>3.54</v>
      </c>
      <c r="C52" s="32">
        <v>3.54</v>
      </c>
      <c r="D52" s="32">
        <v>3.54</v>
      </c>
      <c r="E52" s="32">
        <v>3.54</v>
      </c>
    </row>
    <row r="53" spans="1:5" hidden="1" x14ac:dyDescent="0.25">
      <c r="A53" s="15" t="s">
        <v>37</v>
      </c>
      <c r="B53" s="32">
        <v>13.2</v>
      </c>
      <c r="C53" s="32">
        <v>13.2</v>
      </c>
      <c r="D53" s="32">
        <v>13.2</v>
      </c>
      <c r="E53" s="32">
        <v>13.2</v>
      </c>
    </row>
    <row r="54" spans="1:5" ht="30" hidden="1" x14ac:dyDescent="0.25">
      <c r="A54" s="15" t="s">
        <v>32</v>
      </c>
      <c r="B54" s="32">
        <v>3.96</v>
      </c>
      <c r="C54" s="32">
        <v>3.96</v>
      </c>
      <c r="D54" s="32">
        <v>3.96</v>
      </c>
      <c r="E54" s="32">
        <v>3.96</v>
      </c>
    </row>
    <row r="55" spans="1:5" ht="30" hidden="1" x14ac:dyDescent="0.25">
      <c r="A55" s="15" t="s">
        <v>34</v>
      </c>
      <c r="B55" s="32">
        <v>12.72</v>
      </c>
      <c r="C55" s="32">
        <v>12.72</v>
      </c>
      <c r="D55" s="32">
        <v>12.72</v>
      </c>
      <c r="E55" s="32">
        <v>12.72</v>
      </c>
    </row>
    <row r="56" spans="1:5" hidden="1" x14ac:dyDescent="0.25">
      <c r="A56" s="15" t="s">
        <v>33</v>
      </c>
      <c r="B56" s="32">
        <v>2.4</v>
      </c>
      <c r="C56" s="32">
        <v>2.4</v>
      </c>
      <c r="D56" s="32">
        <v>2.4</v>
      </c>
      <c r="E56" s="32">
        <v>2.4</v>
      </c>
    </row>
    <row r="57" spans="1:5" ht="15.75" thickBot="1" x14ac:dyDescent="0.3">
      <c r="A57" s="18">
        <v>6</v>
      </c>
      <c r="B57" s="19">
        <f>SUM(B50:B56)</f>
        <v>51.72</v>
      </c>
      <c r="C57" s="19">
        <f t="shared" ref="C57:E57" si="5">SUM(C50:C56)</f>
        <v>51.72</v>
      </c>
      <c r="D57" s="19">
        <f t="shared" si="5"/>
        <v>51.72</v>
      </c>
      <c r="E57" s="19">
        <f t="shared" si="5"/>
        <v>51.72</v>
      </c>
    </row>
    <row r="58" spans="1:5" hidden="1" x14ac:dyDescent="0.25">
      <c r="A58" s="54" t="s">
        <v>29</v>
      </c>
      <c r="B58" s="55"/>
      <c r="C58" s="55"/>
      <c r="D58" s="55"/>
      <c r="E58" s="55"/>
    </row>
    <row r="59" spans="1:5" ht="30.75" hidden="1" customHeight="1" x14ac:dyDescent="0.25">
      <c r="A59" s="15" t="s">
        <v>39</v>
      </c>
      <c r="B59" s="32">
        <v>10.5</v>
      </c>
      <c r="C59" s="32">
        <v>10.5</v>
      </c>
      <c r="D59" s="32">
        <v>10.5</v>
      </c>
      <c r="E59" s="32">
        <v>10.5</v>
      </c>
    </row>
    <row r="60" spans="1:5" hidden="1" x14ac:dyDescent="0.25">
      <c r="A60" s="15" t="s">
        <v>38</v>
      </c>
      <c r="B60" s="32">
        <v>8.0500000000000007</v>
      </c>
      <c r="C60" s="32">
        <v>8.0500000000000007</v>
      </c>
      <c r="D60" s="32">
        <v>8.0500000000000007</v>
      </c>
      <c r="E60" s="32">
        <v>8.0500000000000007</v>
      </c>
    </row>
    <row r="61" spans="1:5" ht="30" hidden="1" x14ac:dyDescent="0.25">
      <c r="A61" s="15" t="s">
        <v>36</v>
      </c>
      <c r="B61" s="32">
        <v>4.13</v>
      </c>
      <c r="C61" s="32">
        <v>3.9</v>
      </c>
      <c r="D61" s="32">
        <v>4</v>
      </c>
      <c r="E61" s="32">
        <v>4.13</v>
      </c>
    </row>
    <row r="62" spans="1:5" hidden="1" x14ac:dyDescent="0.25">
      <c r="A62" s="15" t="s">
        <v>37</v>
      </c>
      <c r="B62" s="32">
        <v>15.4</v>
      </c>
      <c r="C62" s="32">
        <v>15.4</v>
      </c>
      <c r="D62" s="32">
        <v>15.4</v>
      </c>
      <c r="E62" s="32">
        <v>15.4</v>
      </c>
    </row>
    <row r="63" spans="1:5" ht="30" hidden="1" x14ac:dyDescent="0.25">
      <c r="A63" s="15" t="s">
        <v>32</v>
      </c>
      <c r="B63" s="32">
        <v>4.62</v>
      </c>
      <c r="C63" s="32">
        <v>4.62</v>
      </c>
      <c r="D63" s="32">
        <v>4.62</v>
      </c>
      <c r="E63" s="32">
        <v>4.62</v>
      </c>
    </row>
    <row r="64" spans="1:5" ht="30" hidden="1" x14ac:dyDescent="0.25">
      <c r="A64" s="15" t="s">
        <v>34</v>
      </c>
      <c r="B64" s="32">
        <v>14.84</v>
      </c>
      <c r="C64" s="32">
        <v>14.84</v>
      </c>
      <c r="D64" s="32">
        <v>14.84</v>
      </c>
      <c r="E64" s="32">
        <v>14.84</v>
      </c>
    </row>
    <row r="65" spans="1:5" hidden="1" x14ac:dyDescent="0.25">
      <c r="A65" s="15" t="s">
        <v>33</v>
      </c>
      <c r="B65" s="32">
        <v>2.8</v>
      </c>
      <c r="C65" s="32">
        <v>2.8</v>
      </c>
      <c r="D65" s="32">
        <v>2.8</v>
      </c>
      <c r="E65" s="32">
        <v>2.8</v>
      </c>
    </row>
    <row r="66" spans="1:5" ht="15.75" thickBot="1" x14ac:dyDescent="0.3">
      <c r="A66" s="18">
        <v>7</v>
      </c>
      <c r="B66" s="19">
        <f>SUM(B59:B65)</f>
        <v>60.339999999999989</v>
      </c>
      <c r="C66" s="19">
        <f t="shared" ref="C66:E66" si="6">SUM(C59:C65)</f>
        <v>60.11</v>
      </c>
      <c r="D66" s="19">
        <f t="shared" si="6"/>
        <v>60.209999999999994</v>
      </c>
      <c r="E66" s="19">
        <f t="shared" si="6"/>
        <v>60.339999999999989</v>
      </c>
    </row>
    <row r="67" spans="1:5" hidden="1" x14ac:dyDescent="0.25">
      <c r="A67" s="54" t="s">
        <v>30</v>
      </c>
      <c r="B67" s="55"/>
      <c r="C67" s="55"/>
      <c r="D67" s="55"/>
      <c r="E67" s="55"/>
    </row>
    <row r="68" spans="1:5" ht="30.75" hidden="1" customHeight="1" x14ac:dyDescent="0.25">
      <c r="A68" s="15" t="s">
        <v>39</v>
      </c>
      <c r="B68" s="32">
        <v>12</v>
      </c>
      <c r="C68" s="32">
        <v>12</v>
      </c>
      <c r="D68" s="32">
        <v>12</v>
      </c>
      <c r="E68" s="32">
        <v>12</v>
      </c>
    </row>
    <row r="69" spans="1:5" hidden="1" x14ac:dyDescent="0.25">
      <c r="A69" s="15" t="s">
        <v>38</v>
      </c>
      <c r="B69" s="32">
        <v>9.1999999999999993</v>
      </c>
      <c r="C69" s="32">
        <v>9.1999999999999993</v>
      </c>
      <c r="D69" s="32">
        <v>9.1999999999999993</v>
      </c>
      <c r="E69" s="32">
        <v>9.1999999999999993</v>
      </c>
    </row>
    <row r="70" spans="1:5" ht="30" hidden="1" x14ac:dyDescent="0.25">
      <c r="A70" s="15" t="s">
        <v>36</v>
      </c>
      <c r="B70" s="32">
        <v>4.72</v>
      </c>
      <c r="C70" s="32">
        <v>3.9</v>
      </c>
      <c r="D70" s="32">
        <v>4</v>
      </c>
      <c r="E70" s="32">
        <v>4.3</v>
      </c>
    </row>
    <row r="71" spans="1:5" hidden="1" x14ac:dyDescent="0.25">
      <c r="A71" s="15" t="s">
        <v>37</v>
      </c>
      <c r="B71" s="32">
        <v>17.600000000000001</v>
      </c>
      <c r="C71" s="32">
        <v>17.600000000000001</v>
      </c>
      <c r="D71" s="32">
        <v>17.600000000000001</v>
      </c>
      <c r="E71" s="32">
        <v>17.600000000000001</v>
      </c>
    </row>
    <row r="72" spans="1:5" ht="30" hidden="1" x14ac:dyDescent="0.25">
      <c r="A72" s="15" t="s">
        <v>32</v>
      </c>
      <c r="B72" s="32">
        <v>5.28</v>
      </c>
      <c r="C72" s="32">
        <v>5.28</v>
      </c>
      <c r="D72" s="32">
        <v>5.28</v>
      </c>
      <c r="E72" s="32">
        <v>5.28</v>
      </c>
    </row>
    <row r="73" spans="1:5" ht="30" hidden="1" x14ac:dyDescent="0.25">
      <c r="A73" s="15" t="s">
        <v>34</v>
      </c>
      <c r="B73" s="32">
        <v>16.96</v>
      </c>
      <c r="C73" s="32">
        <v>16.96</v>
      </c>
      <c r="D73" s="32">
        <v>16.96</v>
      </c>
      <c r="E73" s="32">
        <v>16.96</v>
      </c>
    </row>
    <row r="74" spans="1:5" hidden="1" x14ac:dyDescent="0.25">
      <c r="A74" s="15" t="s">
        <v>33</v>
      </c>
      <c r="B74" s="32">
        <v>3.2</v>
      </c>
      <c r="C74" s="32">
        <v>3.2</v>
      </c>
      <c r="D74" s="32">
        <v>3.2</v>
      </c>
      <c r="E74" s="32">
        <v>3.2</v>
      </c>
    </row>
    <row r="75" spans="1:5" ht="15.75" thickBot="1" x14ac:dyDescent="0.3">
      <c r="A75" s="18">
        <v>8</v>
      </c>
      <c r="B75" s="19">
        <f>SUM(B68:B74)</f>
        <v>68.959999999999994</v>
      </c>
      <c r="C75" s="19">
        <f t="shared" ref="C75:E75" si="7">SUM(C68:C74)</f>
        <v>68.14</v>
      </c>
      <c r="D75" s="19">
        <f t="shared" si="7"/>
        <v>68.239999999999995</v>
      </c>
      <c r="E75" s="19">
        <f t="shared" si="7"/>
        <v>68.540000000000006</v>
      </c>
    </row>
    <row r="76" spans="1:5" hidden="1" x14ac:dyDescent="0.25">
      <c r="A76" s="54" t="s">
        <v>12</v>
      </c>
      <c r="B76" s="55"/>
      <c r="C76" s="55"/>
      <c r="D76" s="55"/>
      <c r="E76" s="55"/>
    </row>
    <row r="77" spans="1:5" ht="30.75" hidden="1" customHeight="1" x14ac:dyDescent="0.25">
      <c r="A77" s="15" t="s">
        <v>39</v>
      </c>
      <c r="B77" s="32">
        <v>13.5</v>
      </c>
      <c r="C77" s="32">
        <v>13.5</v>
      </c>
      <c r="D77" s="32">
        <v>13.5</v>
      </c>
      <c r="E77" s="32">
        <v>13.5</v>
      </c>
    </row>
    <row r="78" spans="1:5" hidden="1" x14ac:dyDescent="0.25">
      <c r="A78" s="15" t="s">
        <v>38</v>
      </c>
      <c r="B78" s="32">
        <v>10.35</v>
      </c>
      <c r="C78" s="32">
        <v>10.35</v>
      </c>
      <c r="D78" s="32">
        <v>10.35</v>
      </c>
      <c r="E78" s="32">
        <v>10.35</v>
      </c>
    </row>
    <row r="79" spans="1:5" ht="30" hidden="1" x14ac:dyDescent="0.25">
      <c r="A79" s="15" t="s">
        <v>36</v>
      </c>
      <c r="B79" s="31">
        <v>5.31</v>
      </c>
      <c r="C79" s="31">
        <v>3.9</v>
      </c>
      <c r="D79" s="31">
        <v>4</v>
      </c>
      <c r="E79" s="31">
        <v>4.3</v>
      </c>
    </row>
    <row r="80" spans="1:5" hidden="1" x14ac:dyDescent="0.25">
      <c r="A80" s="15" t="s">
        <v>37</v>
      </c>
      <c r="B80" s="32">
        <v>19.8</v>
      </c>
      <c r="C80" s="32">
        <v>19.8</v>
      </c>
      <c r="D80" s="32">
        <v>19.8</v>
      </c>
      <c r="E80" s="32">
        <v>19.8</v>
      </c>
    </row>
    <row r="81" spans="1:5" ht="30" hidden="1" x14ac:dyDescent="0.25">
      <c r="A81" s="15" t="s">
        <v>32</v>
      </c>
      <c r="B81" s="32">
        <v>5.94</v>
      </c>
      <c r="C81" s="32">
        <v>5.94</v>
      </c>
      <c r="D81" s="32">
        <v>5.94</v>
      </c>
      <c r="E81" s="32">
        <v>5.94</v>
      </c>
    </row>
    <row r="82" spans="1:5" ht="30" hidden="1" x14ac:dyDescent="0.25">
      <c r="A82" s="15" t="s">
        <v>34</v>
      </c>
      <c r="B82" s="32">
        <v>19.079999999999998</v>
      </c>
      <c r="C82" s="32">
        <v>19.079999999999998</v>
      </c>
      <c r="D82" s="32">
        <v>19.079999999999998</v>
      </c>
      <c r="E82" s="32">
        <v>19.079999999999998</v>
      </c>
    </row>
    <row r="83" spans="1:5" hidden="1" x14ac:dyDescent="0.25">
      <c r="A83" s="15" t="s">
        <v>33</v>
      </c>
      <c r="B83" s="32">
        <v>3.6</v>
      </c>
      <c r="C83" s="32">
        <v>3.6</v>
      </c>
      <c r="D83" s="32">
        <v>3.6</v>
      </c>
      <c r="E83" s="32">
        <v>3.6</v>
      </c>
    </row>
    <row r="84" spans="1:5" ht="15.75" thickBot="1" x14ac:dyDescent="0.3">
      <c r="A84" s="18">
        <v>9</v>
      </c>
      <c r="B84" s="19">
        <f>SUM(B77:B83)</f>
        <v>77.579999999999984</v>
      </c>
      <c r="C84" s="19">
        <f t="shared" ref="C84:E84" si="8">SUM(C77:C83)</f>
        <v>76.169999999999987</v>
      </c>
      <c r="D84" s="19">
        <f t="shared" si="8"/>
        <v>76.27</v>
      </c>
      <c r="E84" s="19">
        <f t="shared" si="8"/>
        <v>76.569999999999993</v>
      </c>
    </row>
    <row r="85" spans="1:5" hidden="1" x14ac:dyDescent="0.25">
      <c r="A85" s="54" t="s">
        <v>13</v>
      </c>
      <c r="B85" s="55"/>
      <c r="C85" s="55"/>
      <c r="D85" s="55"/>
      <c r="E85" s="55"/>
    </row>
    <row r="86" spans="1:5" ht="30.75" hidden="1" customHeight="1" x14ac:dyDescent="0.25">
      <c r="A86" s="15" t="s">
        <v>39</v>
      </c>
      <c r="B86" s="36">
        <v>15</v>
      </c>
      <c r="C86" s="36">
        <v>15</v>
      </c>
      <c r="D86" s="36">
        <v>15</v>
      </c>
      <c r="E86" s="36">
        <v>15</v>
      </c>
    </row>
    <row r="87" spans="1:5" hidden="1" x14ac:dyDescent="0.25">
      <c r="A87" s="15" t="s">
        <v>38</v>
      </c>
      <c r="B87" s="36">
        <v>11.5</v>
      </c>
      <c r="C87" s="36">
        <v>11.5</v>
      </c>
      <c r="D87" s="36">
        <v>11.5</v>
      </c>
      <c r="E87" s="36">
        <v>11.5</v>
      </c>
    </row>
    <row r="88" spans="1:5" ht="30" hidden="1" x14ac:dyDescent="0.25">
      <c r="A88" s="15" t="s">
        <v>36</v>
      </c>
      <c r="B88" s="30">
        <v>5.7</v>
      </c>
      <c r="C88" s="30">
        <v>3.9</v>
      </c>
      <c r="D88" s="30">
        <v>4</v>
      </c>
      <c r="E88" s="30">
        <v>4.3</v>
      </c>
    </row>
    <row r="89" spans="1:5" hidden="1" x14ac:dyDescent="0.25">
      <c r="A89" s="15" t="s">
        <v>37</v>
      </c>
      <c r="B89" s="32">
        <v>22</v>
      </c>
      <c r="C89" s="32">
        <v>22</v>
      </c>
      <c r="D89" s="32">
        <v>22</v>
      </c>
      <c r="E89" s="32">
        <v>22</v>
      </c>
    </row>
    <row r="90" spans="1:5" ht="30" hidden="1" x14ac:dyDescent="0.25">
      <c r="A90" s="15" t="s">
        <v>32</v>
      </c>
      <c r="B90" s="32">
        <v>6.6</v>
      </c>
      <c r="C90" s="32">
        <v>6.6</v>
      </c>
      <c r="D90" s="32">
        <v>6.6</v>
      </c>
      <c r="E90" s="32">
        <v>6.6</v>
      </c>
    </row>
    <row r="91" spans="1:5" ht="30" hidden="1" x14ac:dyDescent="0.25">
      <c r="A91" s="15" t="s">
        <v>34</v>
      </c>
      <c r="B91" s="32">
        <v>21.2</v>
      </c>
      <c r="C91" s="32">
        <v>21.2</v>
      </c>
      <c r="D91" s="32">
        <v>21.2</v>
      </c>
      <c r="E91" s="32">
        <v>21.2</v>
      </c>
    </row>
    <row r="92" spans="1:5" hidden="1" x14ac:dyDescent="0.25">
      <c r="A92" s="15" t="s">
        <v>33</v>
      </c>
      <c r="B92" s="32">
        <v>4</v>
      </c>
      <c r="C92" s="32">
        <v>4</v>
      </c>
      <c r="D92" s="32">
        <v>4</v>
      </c>
      <c r="E92" s="32">
        <v>4</v>
      </c>
    </row>
    <row r="93" spans="1:5" ht="15.75" thickBot="1" x14ac:dyDescent="0.3">
      <c r="A93" s="18">
        <v>10</v>
      </c>
      <c r="B93" s="19">
        <f>SUM(B86:B92)</f>
        <v>86</v>
      </c>
      <c r="C93" s="19">
        <f t="shared" ref="C93:E93" si="9">SUM(C86:C92)</f>
        <v>84.2</v>
      </c>
      <c r="D93" s="19">
        <f t="shared" si="9"/>
        <v>84.3</v>
      </c>
      <c r="E93" s="19">
        <f t="shared" si="9"/>
        <v>84.6</v>
      </c>
    </row>
    <row r="96" spans="1:5" x14ac:dyDescent="0.25">
      <c r="A96" s="40"/>
    </row>
    <row r="97" spans="1:1" x14ac:dyDescent="0.25">
      <c r="A97" s="40"/>
    </row>
    <row r="98" spans="1:1" x14ac:dyDescent="0.25">
      <c r="A98" s="40"/>
    </row>
  </sheetData>
  <mergeCells count="13">
    <mergeCell ref="A67:E67"/>
    <mergeCell ref="A76:E76"/>
    <mergeCell ref="A85:E85"/>
    <mergeCell ref="A13:E13"/>
    <mergeCell ref="A22:E22"/>
    <mergeCell ref="A31:E31"/>
    <mergeCell ref="A40:E40"/>
    <mergeCell ref="A49:E49"/>
    <mergeCell ref="A4:E4"/>
    <mergeCell ref="A1:A3"/>
    <mergeCell ref="B1:E1"/>
    <mergeCell ref="B3:E3"/>
    <mergeCell ref="A58:E58"/>
  </mergeCells>
  <pageMargins left="0.7" right="0.7" top="0.75" bottom="0.75" header="0.3" footer="0.3"/>
  <pageSetup paperSize="4099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zoomScale="115" zoomScaleNormal="115" workbookViewId="0">
      <selection activeCell="A55" sqref="A55:A56"/>
    </sheetView>
  </sheetViews>
  <sheetFormatPr defaultRowHeight="15" x14ac:dyDescent="0.25"/>
  <cols>
    <col min="1" max="1" width="25.42578125" customWidth="1"/>
    <col min="2" max="2" width="7.28515625" customWidth="1"/>
    <col min="3" max="3" width="7.5703125" customWidth="1"/>
    <col min="4" max="4" width="7.140625" customWidth="1"/>
    <col min="5" max="5" width="8.140625" customWidth="1"/>
    <col min="6" max="6" width="7.85546875" customWidth="1"/>
    <col min="7" max="7" width="8.42578125" customWidth="1"/>
    <col min="8" max="9" width="7.7109375" customWidth="1"/>
    <col min="10" max="10" width="8.42578125" customWidth="1"/>
    <col min="11" max="11" width="8.140625" customWidth="1"/>
    <col min="12" max="12" width="8.42578125" customWidth="1"/>
    <col min="13" max="13" width="8" customWidth="1"/>
    <col min="14" max="14" width="8.7109375" customWidth="1"/>
    <col min="15" max="15" width="8.28515625" customWidth="1"/>
    <col min="16" max="16" width="8.140625" customWidth="1"/>
    <col min="17" max="17" width="8.28515625" customWidth="1"/>
    <col min="18" max="18" width="8.85546875" customWidth="1"/>
    <col min="19" max="19" width="7.7109375" customWidth="1"/>
    <col min="20" max="20" width="7.5703125" customWidth="1"/>
    <col min="21" max="21" width="7.85546875" customWidth="1"/>
    <col min="22" max="22" width="7.7109375" customWidth="1"/>
    <col min="23" max="23" width="8.7109375" customWidth="1"/>
    <col min="24" max="24" width="8.5703125" customWidth="1"/>
    <col min="25" max="25" width="8.42578125" customWidth="1"/>
  </cols>
  <sheetData>
    <row r="1" spans="1:25" x14ac:dyDescent="0.25">
      <c r="A1" s="60" t="s">
        <v>0</v>
      </c>
      <c r="B1" s="62" t="s">
        <v>40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3"/>
    </row>
    <row r="2" spans="1:25" ht="15.75" thickBot="1" x14ac:dyDescent="0.3">
      <c r="A2" s="61"/>
      <c r="B2" s="38">
        <v>0</v>
      </c>
      <c r="C2" s="38">
        <v>1</v>
      </c>
      <c r="D2" s="38">
        <v>2</v>
      </c>
      <c r="E2" s="38">
        <v>3</v>
      </c>
      <c r="F2" s="38">
        <v>4</v>
      </c>
      <c r="G2" s="38">
        <v>5</v>
      </c>
      <c r="H2" s="38">
        <v>6</v>
      </c>
      <c r="I2" s="38">
        <v>7</v>
      </c>
      <c r="J2" s="38">
        <v>8</v>
      </c>
      <c r="K2" s="38">
        <v>9</v>
      </c>
      <c r="L2" s="38">
        <v>10</v>
      </c>
      <c r="M2" s="38">
        <v>11</v>
      </c>
      <c r="N2" s="38">
        <v>12</v>
      </c>
      <c r="O2" s="38">
        <v>13</v>
      </c>
      <c r="P2" s="38">
        <v>14</v>
      </c>
      <c r="Q2" s="38">
        <v>15</v>
      </c>
      <c r="R2" s="38">
        <v>16</v>
      </c>
      <c r="S2" s="38">
        <v>17</v>
      </c>
      <c r="T2" s="38">
        <v>18</v>
      </c>
      <c r="U2" s="38">
        <v>19</v>
      </c>
      <c r="V2" s="38">
        <v>20</v>
      </c>
      <c r="W2" s="38">
        <v>21</v>
      </c>
      <c r="X2" s="38">
        <v>22</v>
      </c>
      <c r="Y2" s="39">
        <v>23</v>
      </c>
    </row>
    <row r="3" spans="1:25" hidden="1" x14ac:dyDescent="0.25">
      <c r="A3" s="54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64"/>
    </row>
    <row r="4" spans="1:25" ht="30" hidden="1" x14ac:dyDescent="0.25">
      <c r="A4" s="15" t="s">
        <v>32</v>
      </c>
      <c r="B4" s="16">
        <v>0.66</v>
      </c>
      <c r="C4" s="16">
        <v>0.66</v>
      </c>
      <c r="D4" s="16">
        <v>0.66</v>
      </c>
      <c r="E4" s="16">
        <v>0.66</v>
      </c>
      <c r="F4" s="16">
        <v>0.66</v>
      </c>
      <c r="G4" s="16">
        <v>0.66</v>
      </c>
      <c r="H4" s="16">
        <v>0.66</v>
      </c>
      <c r="I4" s="16">
        <v>0.66</v>
      </c>
      <c r="J4" s="16">
        <v>0.66</v>
      </c>
      <c r="K4" s="16">
        <v>0.66</v>
      </c>
      <c r="L4" s="16">
        <v>0.66</v>
      </c>
      <c r="M4" s="16">
        <v>0.66</v>
      </c>
      <c r="N4" s="16">
        <v>0.66</v>
      </c>
      <c r="O4" s="16">
        <v>0.66</v>
      </c>
      <c r="P4" s="16">
        <v>0.66</v>
      </c>
      <c r="Q4" s="16">
        <v>0.66</v>
      </c>
      <c r="R4" s="16">
        <v>0</v>
      </c>
      <c r="S4" s="16">
        <v>0.66</v>
      </c>
      <c r="T4" s="16">
        <v>0.66</v>
      </c>
      <c r="U4" s="16">
        <v>0.66</v>
      </c>
      <c r="V4" s="16">
        <v>0.66</v>
      </c>
      <c r="W4" s="16">
        <v>0.66</v>
      </c>
      <c r="X4" s="16">
        <v>0.66</v>
      </c>
      <c r="Y4" s="16">
        <v>0.66</v>
      </c>
    </row>
    <row r="5" spans="1:25" ht="30" hidden="1" x14ac:dyDescent="0.25">
      <c r="A5" s="15" t="s">
        <v>34</v>
      </c>
      <c r="B5" s="16">
        <v>2.12</v>
      </c>
      <c r="C5" s="16">
        <v>2.12</v>
      </c>
      <c r="D5" s="16">
        <v>2.12</v>
      </c>
      <c r="E5" s="16">
        <v>2.12</v>
      </c>
      <c r="F5" s="16">
        <v>2.12</v>
      </c>
      <c r="G5" s="16">
        <v>2.12</v>
      </c>
      <c r="H5" s="16">
        <v>2.12</v>
      </c>
      <c r="I5" s="16">
        <v>2.12</v>
      </c>
      <c r="J5" s="16">
        <v>2.12</v>
      </c>
      <c r="K5" s="16">
        <v>2.12</v>
      </c>
      <c r="L5" s="16">
        <v>2.12</v>
      </c>
      <c r="M5" s="16">
        <v>2.12</v>
      </c>
      <c r="N5" s="16">
        <v>2.12</v>
      </c>
      <c r="O5" s="16">
        <v>2.12</v>
      </c>
      <c r="P5" s="16">
        <v>2.12</v>
      </c>
      <c r="Q5" s="16">
        <v>2.12</v>
      </c>
      <c r="R5" s="16">
        <v>0</v>
      </c>
      <c r="S5" s="16">
        <v>2.12</v>
      </c>
      <c r="T5" s="16">
        <v>2.12</v>
      </c>
      <c r="U5" s="16">
        <v>2.12</v>
      </c>
      <c r="V5" s="16">
        <v>2.12</v>
      </c>
      <c r="W5" s="16">
        <v>2.12</v>
      </c>
      <c r="X5" s="16">
        <v>2.12</v>
      </c>
      <c r="Y5" s="16">
        <v>2.12</v>
      </c>
    </row>
    <row r="6" spans="1:25" hidden="1" x14ac:dyDescent="0.25">
      <c r="A6" s="15" t="s">
        <v>33</v>
      </c>
      <c r="B6" s="16">
        <v>0.4</v>
      </c>
      <c r="C6" s="16">
        <v>0.4</v>
      </c>
      <c r="D6" s="16">
        <v>0.4</v>
      </c>
      <c r="E6" s="16">
        <v>0.4</v>
      </c>
      <c r="F6" s="16">
        <v>0.4</v>
      </c>
      <c r="G6" s="16">
        <v>0.4</v>
      </c>
      <c r="H6" s="16">
        <v>0.4</v>
      </c>
      <c r="I6" s="16">
        <v>0.4</v>
      </c>
      <c r="J6" s="16">
        <v>0.4</v>
      </c>
      <c r="K6" s="16">
        <v>0.4</v>
      </c>
      <c r="L6" s="16">
        <v>0.4</v>
      </c>
      <c r="M6" s="16">
        <v>0.4</v>
      </c>
      <c r="N6" s="16">
        <v>0.4</v>
      </c>
      <c r="O6" s="16">
        <v>0.4</v>
      </c>
      <c r="P6" s="16">
        <v>0.4</v>
      </c>
      <c r="Q6" s="16">
        <v>0.4</v>
      </c>
      <c r="R6" s="16">
        <v>0</v>
      </c>
      <c r="S6" s="16">
        <v>0.4</v>
      </c>
      <c r="T6" s="16">
        <v>0.4</v>
      </c>
      <c r="U6" s="16">
        <v>0.4</v>
      </c>
      <c r="V6" s="16">
        <v>0.4</v>
      </c>
      <c r="W6" s="16">
        <v>0.4</v>
      </c>
      <c r="X6" s="16">
        <v>0.4</v>
      </c>
      <c r="Y6" s="16">
        <v>0.4</v>
      </c>
    </row>
    <row r="7" spans="1:25" s="9" customFormat="1" ht="15.75" thickBot="1" x14ac:dyDescent="0.3">
      <c r="A7" s="20">
        <v>1</v>
      </c>
      <c r="B7" s="19">
        <f>SUM(B4:B6)</f>
        <v>3.18</v>
      </c>
      <c r="C7" s="19">
        <f t="shared" ref="C7:Y7" si="0">SUM(C4:C6)</f>
        <v>3.18</v>
      </c>
      <c r="D7" s="19">
        <f t="shared" si="0"/>
        <v>3.18</v>
      </c>
      <c r="E7" s="19">
        <f t="shared" si="0"/>
        <v>3.18</v>
      </c>
      <c r="F7" s="19">
        <f t="shared" si="0"/>
        <v>3.18</v>
      </c>
      <c r="G7" s="19">
        <f t="shared" si="0"/>
        <v>3.18</v>
      </c>
      <c r="H7" s="19">
        <f t="shared" si="0"/>
        <v>3.18</v>
      </c>
      <c r="I7" s="19">
        <f t="shared" si="0"/>
        <v>3.18</v>
      </c>
      <c r="J7" s="19">
        <f t="shared" si="0"/>
        <v>3.18</v>
      </c>
      <c r="K7" s="19">
        <f t="shared" si="0"/>
        <v>3.18</v>
      </c>
      <c r="L7" s="19">
        <f t="shared" si="0"/>
        <v>3.18</v>
      </c>
      <c r="M7" s="19">
        <f t="shared" si="0"/>
        <v>3.18</v>
      </c>
      <c r="N7" s="19">
        <f t="shared" si="0"/>
        <v>3.18</v>
      </c>
      <c r="O7" s="19">
        <f t="shared" si="0"/>
        <v>3.18</v>
      </c>
      <c r="P7" s="19">
        <f t="shared" si="0"/>
        <v>3.18</v>
      </c>
      <c r="Q7" s="19">
        <f t="shared" si="0"/>
        <v>3.18</v>
      </c>
      <c r="R7" s="19">
        <f t="shared" si="0"/>
        <v>0</v>
      </c>
      <c r="S7" s="19">
        <f t="shared" si="0"/>
        <v>3.18</v>
      </c>
      <c r="T7" s="19">
        <f t="shared" si="0"/>
        <v>3.18</v>
      </c>
      <c r="U7" s="19">
        <f t="shared" si="0"/>
        <v>3.18</v>
      </c>
      <c r="V7" s="19">
        <f t="shared" si="0"/>
        <v>3.18</v>
      </c>
      <c r="W7" s="19">
        <f t="shared" si="0"/>
        <v>3.18</v>
      </c>
      <c r="X7" s="19">
        <f t="shared" si="0"/>
        <v>3.18</v>
      </c>
      <c r="Y7" s="19">
        <f t="shared" si="0"/>
        <v>3.18</v>
      </c>
    </row>
    <row r="8" spans="1:25" hidden="1" x14ac:dyDescent="0.25">
      <c r="A8" s="54" t="s">
        <v>7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64"/>
    </row>
    <row r="9" spans="1:25" ht="30" hidden="1" x14ac:dyDescent="0.25">
      <c r="A9" s="15" t="s">
        <v>32</v>
      </c>
      <c r="B9" s="16">
        <v>1.32</v>
      </c>
      <c r="C9" s="16">
        <v>1.32</v>
      </c>
      <c r="D9" s="16">
        <v>1.32</v>
      </c>
      <c r="E9" s="16">
        <v>1.32</v>
      </c>
      <c r="F9" s="16">
        <v>1.32</v>
      </c>
      <c r="G9" s="16">
        <v>1.32</v>
      </c>
      <c r="H9" s="16">
        <v>1.32</v>
      </c>
      <c r="I9" s="16">
        <v>1.32</v>
      </c>
      <c r="J9" s="16">
        <v>1.32</v>
      </c>
      <c r="K9" s="16">
        <v>1.32</v>
      </c>
      <c r="L9" s="16">
        <v>1.32</v>
      </c>
      <c r="M9" s="16">
        <v>1.32</v>
      </c>
      <c r="N9" s="16">
        <v>1.32</v>
      </c>
      <c r="O9" s="16">
        <v>1.32</v>
      </c>
      <c r="P9" s="16">
        <v>1.32</v>
      </c>
      <c r="Q9" s="16">
        <v>1.32</v>
      </c>
      <c r="R9" s="16">
        <v>0</v>
      </c>
      <c r="S9" s="16">
        <v>1.32</v>
      </c>
      <c r="T9" s="16">
        <v>1.32</v>
      </c>
      <c r="U9" s="16">
        <v>1.32</v>
      </c>
      <c r="V9" s="16">
        <v>1.32</v>
      </c>
      <c r="W9" s="16">
        <v>1.32</v>
      </c>
      <c r="X9" s="16">
        <v>1.32</v>
      </c>
      <c r="Y9" s="16">
        <v>1.32</v>
      </c>
    </row>
    <row r="10" spans="1:25" ht="30" hidden="1" x14ac:dyDescent="0.25">
      <c r="A10" s="15" t="s">
        <v>34</v>
      </c>
      <c r="B10" s="16">
        <v>4.24</v>
      </c>
      <c r="C10" s="16">
        <v>4.24</v>
      </c>
      <c r="D10" s="16">
        <v>4.24</v>
      </c>
      <c r="E10" s="16">
        <v>4.24</v>
      </c>
      <c r="F10" s="16">
        <v>4.24</v>
      </c>
      <c r="G10" s="16">
        <v>4.24</v>
      </c>
      <c r="H10" s="16">
        <v>4.24</v>
      </c>
      <c r="I10" s="16">
        <v>4.24</v>
      </c>
      <c r="J10" s="16">
        <v>4.24</v>
      </c>
      <c r="K10" s="16">
        <v>4.24</v>
      </c>
      <c r="L10" s="16">
        <v>4.24</v>
      </c>
      <c r="M10" s="16">
        <v>4.24</v>
      </c>
      <c r="N10" s="16">
        <v>4.24</v>
      </c>
      <c r="O10" s="16">
        <v>4.24</v>
      </c>
      <c r="P10" s="16">
        <v>4.24</v>
      </c>
      <c r="Q10" s="16">
        <v>4.24</v>
      </c>
      <c r="R10" s="16">
        <v>0</v>
      </c>
      <c r="S10" s="16">
        <v>4.24</v>
      </c>
      <c r="T10" s="16">
        <v>4.24</v>
      </c>
      <c r="U10" s="16">
        <v>4.24</v>
      </c>
      <c r="V10" s="16">
        <v>4.24</v>
      </c>
      <c r="W10" s="16">
        <v>4.24</v>
      </c>
      <c r="X10" s="16">
        <v>4.24</v>
      </c>
      <c r="Y10" s="16">
        <v>4.24</v>
      </c>
    </row>
    <row r="11" spans="1:25" hidden="1" x14ac:dyDescent="0.25">
      <c r="A11" s="15" t="s">
        <v>33</v>
      </c>
      <c r="B11" s="16">
        <v>0.8</v>
      </c>
      <c r="C11" s="16">
        <v>0.8</v>
      </c>
      <c r="D11" s="16">
        <v>0.8</v>
      </c>
      <c r="E11" s="16">
        <v>0.8</v>
      </c>
      <c r="F11" s="16">
        <v>0.8</v>
      </c>
      <c r="G11" s="16">
        <v>0.8</v>
      </c>
      <c r="H11" s="16">
        <v>0.8</v>
      </c>
      <c r="I11" s="16">
        <v>0.8</v>
      </c>
      <c r="J11" s="16">
        <v>0.8</v>
      </c>
      <c r="K11" s="16">
        <v>0.8</v>
      </c>
      <c r="L11" s="16">
        <v>0.8</v>
      </c>
      <c r="M11" s="16">
        <v>0.8</v>
      </c>
      <c r="N11" s="16">
        <v>0.8</v>
      </c>
      <c r="O11" s="16">
        <v>0.8</v>
      </c>
      <c r="P11" s="16">
        <v>0.8</v>
      </c>
      <c r="Q11" s="16">
        <v>0.8</v>
      </c>
      <c r="R11" s="16">
        <v>0</v>
      </c>
      <c r="S11" s="16">
        <v>0.8</v>
      </c>
      <c r="T11" s="16">
        <v>0.8</v>
      </c>
      <c r="U11" s="16">
        <v>0.8</v>
      </c>
      <c r="V11" s="16">
        <v>0.8</v>
      </c>
      <c r="W11" s="16">
        <v>0.8</v>
      </c>
      <c r="X11" s="16">
        <v>0.8</v>
      </c>
      <c r="Y11" s="16">
        <v>0.8</v>
      </c>
    </row>
    <row r="12" spans="1:25" s="9" customFormat="1" ht="15.75" thickBot="1" x14ac:dyDescent="0.3">
      <c r="A12" s="20">
        <v>2</v>
      </c>
      <c r="B12" s="19">
        <f>SUM(B9:B11)</f>
        <v>6.36</v>
      </c>
      <c r="C12" s="19">
        <f t="shared" ref="C12:Y12" si="1">SUM(C9:C11)</f>
        <v>6.36</v>
      </c>
      <c r="D12" s="19">
        <f t="shared" si="1"/>
        <v>6.36</v>
      </c>
      <c r="E12" s="19">
        <f t="shared" si="1"/>
        <v>6.36</v>
      </c>
      <c r="F12" s="19">
        <f t="shared" si="1"/>
        <v>6.36</v>
      </c>
      <c r="G12" s="19">
        <f t="shared" si="1"/>
        <v>6.36</v>
      </c>
      <c r="H12" s="19">
        <f t="shared" si="1"/>
        <v>6.36</v>
      </c>
      <c r="I12" s="19">
        <f t="shared" si="1"/>
        <v>6.36</v>
      </c>
      <c r="J12" s="19">
        <f t="shared" si="1"/>
        <v>6.36</v>
      </c>
      <c r="K12" s="19">
        <f t="shared" si="1"/>
        <v>6.36</v>
      </c>
      <c r="L12" s="19">
        <f t="shared" si="1"/>
        <v>6.36</v>
      </c>
      <c r="M12" s="19">
        <f t="shared" si="1"/>
        <v>6.36</v>
      </c>
      <c r="N12" s="19">
        <f t="shared" si="1"/>
        <v>6.36</v>
      </c>
      <c r="O12" s="19">
        <f t="shared" si="1"/>
        <v>6.36</v>
      </c>
      <c r="P12" s="19">
        <f t="shared" si="1"/>
        <v>6.36</v>
      </c>
      <c r="Q12" s="19">
        <f t="shared" si="1"/>
        <v>6.36</v>
      </c>
      <c r="R12" s="19">
        <f t="shared" si="1"/>
        <v>0</v>
      </c>
      <c r="S12" s="19">
        <f t="shared" si="1"/>
        <v>6.36</v>
      </c>
      <c r="T12" s="19">
        <f t="shared" si="1"/>
        <v>6.36</v>
      </c>
      <c r="U12" s="19">
        <f t="shared" si="1"/>
        <v>6.36</v>
      </c>
      <c r="V12" s="19">
        <f t="shared" si="1"/>
        <v>6.36</v>
      </c>
      <c r="W12" s="19">
        <f t="shared" si="1"/>
        <v>6.36</v>
      </c>
      <c r="X12" s="19">
        <f t="shared" si="1"/>
        <v>6.36</v>
      </c>
      <c r="Y12" s="19">
        <f t="shared" si="1"/>
        <v>6.36</v>
      </c>
    </row>
    <row r="13" spans="1:25" hidden="1" x14ac:dyDescent="0.25">
      <c r="A13" s="54" t="s">
        <v>8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64"/>
    </row>
    <row r="14" spans="1:25" ht="30" hidden="1" x14ac:dyDescent="0.25">
      <c r="A14" s="15" t="s">
        <v>32</v>
      </c>
      <c r="B14" s="16">
        <v>1.98</v>
      </c>
      <c r="C14" s="16">
        <v>1.98</v>
      </c>
      <c r="D14" s="16">
        <v>1.98</v>
      </c>
      <c r="E14" s="16">
        <v>1.98</v>
      </c>
      <c r="F14" s="16">
        <v>1.98</v>
      </c>
      <c r="G14" s="16">
        <v>1.98</v>
      </c>
      <c r="H14" s="16">
        <v>1.98</v>
      </c>
      <c r="I14" s="16">
        <v>1.98</v>
      </c>
      <c r="J14" s="16">
        <v>1.98</v>
      </c>
      <c r="K14" s="16">
        <v>1.98</v>
      </c>
      <c r="L14" s="16">
        <v>1.98</v>
      </c>
      <c r="M14" s="16">
        <v>1.98</v>
      </c>
      <c r="N14" s="16">
        <v>1.98</v>
      </c>
      <c r="O14" s="16">
        <v>1.98</v>
      </c>
      <c r="P14" s="16">
        <v>1.98</v>
      </c>
      <c r="Q14" s="16">
        <v>1.98</v>
      </c>
      <c r="R14" s="16">
        <v>0</v>
      </c>
      <c r="S14" s="16">
        <v>1.98</v>
      </c>
      <c r="T14" s="16">
        <v>1.98</v>
      </c>
      <c r="U14" s="16">
        <v>1.98</v>
      </c>
      <c r="V14" s="16">
        <v>1.98</v>
      </c>
      <c r="W14" s="16">
        <v>1.98</v>
      </c>
      <c r="X14" s="16">
        <v>1.98</v>
      </c>
      <c r="Y14" s="16">
        <v>1.98</v>
      </c>
    </row>
    <row r="15" spans="1:25" ht="30" hidden="1" x14ac:dyDescent="0.25">
      <c r="A15" s="15" t="s">
        <v>34</v>
      </c>
      <c r="B15" s="16">
        <v>6.36</v>
      </c>
      <c r="C15" s="16">
        <v>6.36</v>
      </c>
      <c r="D15" s="16">
        <v>6.36</v>
      </c>
      <c r="E15" s="16">
        <v>6.36</v>
      </c>
      <c r="F15" s="16">
        <v>6.36</v>
      </c>
      <c r="G15" s="16">
        <v>6.36</v>
      </c>
      <c r="H15" s="16">
        <v>6.36</v>
      </c>
      <c r="I15" s="16">
        <v>6.36</v>
      </c>
      <c r="J15" s="16">
        <v>6.36</v>
      </c>
      <c r="K15" s="16">
        <v>6.36</v>
      </c>
      <c r="L15" s="16">
        <v>6.36</v>
      </c>
      <c r="M15" s="16">
        <v>6.36</v>
      </c>
      <c r="N15" s="16">
        <v>6.36</v>
      </c>
      <c r="O15" s="16">
        <v>6.36</v>
      </c>
      <c r="P15" s="16">
        <v>6.36</v>
      </c>
      <c r="Q15" s="16">
        <v>6.36</v>
      </c>
      <c r="R15" s="16">
        <v>0</v>
      </c>
      <c r="S15" s="16">
        <v>6.36</v>
      </c>
      <c r="T15" s="16">
        <v>6.36</v>
      </c>
      <c r="U15" s="16">
        <v>6.36</v>
      </c>
      <c r="V15" s="16">
        <v>6.36</v>
      </c>
      <c r="W15" s="16">
        <v>6.36</v>
      </c>
      <c r="X15" s="16">
        <v>6.36</v>
      </c>
      <c r="Y15" s="16">
        <v>6.36</v>
      </c>
    </row>
    <row r="16" spans="1:25" hidden="1" x14ac:dyDescent="0.25">
      <c r="A16" s="15" t="s">
        <v>33</v>
      </c>
      <c r="B16" s="16">
        <v>1.2</v>
      </c>
      <c r="C16" s="16">
        <v>1.2</v>
      </c>
      <c r="D16" s="16">
        <v>1.2</v>
      </c>
      <c r="E16" s="16">
        <v>1.2</v>
      </c>
      <c r="F16" s="16">
        <v>1.2</v>
      </c>
      <c r="G16" s="16">
        <v>1.2</v>
      </c>
      <c r="H16" s="16">
        <v>1.2</v>
      </c>
      <c r="I16" s="16">
        <v>1.2</v>
      </c>
      <c r="J16" s="16">
        <v>1.2</v>
      </c>
      <c r="K16" s="16">
        <v>1.2</v>
      </c>
      <c r="L16" s="16">
        <v>1.2</v>
      </c>
      <c r="M16" s="16">
        <v>1.2</v>
      </c>
      <c r="N16" s="16">
        <v>1.2</v>
      </c>
      <c r="O16" s="16">
        <v>1.2</v>
      </c>
      <c r="P16" s="16">
        <v>1.2</v>
      </c>
      <c r="Q16" s="16">
        <v>1.2</v>
      </c>
      <c r="R16" s="16">
        <v>0</v>
      </c>
      <c r="S16" s="16">
        <v>1.2</v>
      </c>
      <c r="T16" s="16">
        <v>1.2</v>
      </c>
      <c r="U16" s="16">
        <v>1.2</v>
      </c>
      <c r="V16" s="16">
        <v>1.2</v>
      </c>
      <c r="W16" s="16">
        <v>1.2</v>
      </c>
      <c r="X16" s="16">
        <v>1.2</v>
      </c>
      <c r="Y16" s="16">
        <v>1.2</v>
      </c>
    </row>
    <row r="17" spans="1:25" s="9" customFormat="1" ht="15.75" thickBot="1" x14ac:dyDescent="0.3">
      <c r="A17" s="20">
        <v>3</v>
      </c>
      <c r="B17" s="19">
        <f>SUM(B14:B16)</f>
        <v>9.5399999999999991</v>
      </c>
      <c r="C17" s="19">
        <f t="shared" ref="C17:Y17" si="2">SUM(C14:C16)</f>
        <v>9.5399999999999991</v>
      </c>
      <c r="D17" s="19">
        <f t="shared" si="2"/>
        <v>9.5399999999999991</v>
      </c>
      <c r="E17" s="19">
        <f t="shared" si="2"/>
        <v>9.5399999999999991</v>
      </c>
      <c r="F17" s="19">
        <f t="shared" si="2"/>
        <v>9.5399999999999991</v>
      </c>
      <c r="G17" s="19">
        <f t="shared" si="2"/>
        <v>9.5399999999999991</v>
      </c>
      <c r="H17" s="19">
        <f t="shared" si="2"/>
        <v>9.5399999999999991</v>
      </c>
      <c r="I17" s="19">
        <f t="shared" si="2"/>
        <v>9.5399999999999991</v>
      </c>
      <c r="J17" s="19">
        <f t="shared" si="2"/>
        <v>9.5399999999999991</v>
      </c>
      <c r="K17" s="19">
        <f t="shared" si="2"/>
        <v>9.5399999999999991</v>
      </c>
      <c r="L17" s="19">
        <f t="shared" si="2"/>
        <v>9.5399999999999991</v>
      </c>
      <c r="M17" s="19">
        <f t="shared" si="2"/>
        <v>9.5399999999999991</v>
      </c>
      <c r="N17" s="19">
        <f t="shared" si="2"/>
        <v>9.5399999999999991</v>
      </c>
      <c r="O17" s="19">
        <f t="shared" si="2"/>
        <v>9.5399999999999991</v>
      </c>
      <c r="P17" s="19">
        <f t="shared" si="2"/>
        <v>9.5399999999999991</v>
      </c>
      <c r="Q17" s="19">
        <f t="shared" si="2"/>
        <v>9.5399999999999991</v>
      </c>
      <c r="R17" s="19">
        <f t="shared" si="2"/>
        <v>0</v>
      </c>
      <c r="S17" s="19">
        <f t="shared" si="2"/>
        <v>9.5399999999999991</v>
      </c>
      <c r="T17" s="19">
        <f t="shared" si="2"/>
        <v>9.5399999999999991</v>
      </c>
      <c r="U17" s="19">
        <f t="shared" si="2"/>
        <v>9.5399999999999991</v>
      </c>
      <c r="V17" s="19">
        <f t="shared" si="2"/>
        <v>9.5399999999999991</v>
      </c>
      <c r="W17" s="19">
        <f t="shared" si="2"/>
        <v>9.5399999999999991</v>
      </c>
      <c r="X17" s="19">
        <f t="shared" si="2"/>
        <v>9.5399999999999991</v>
      </c>
      <c r="Y17" s="19">
        <f t="shared" si="2"/>
        <v>9.5399999999999991</v>
      </c>
    </row>
    <row r="18" spans="1:25" hidden="1" x14ac:dyDescent="0.25">
      <c r="A18" s="54" t="s">
        <v>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64"/>
    </row>
    <row r="19" spans="1:25" ht="30" hidden="1" x14ac:dyDescent="0.25">
      <c r="A19" s="15" t="s">
        <v>32</v>
      </c>
      <c r="B19" s="16">
        <v>2.64</v>
      </c>
      <c r="C19" s="16">
        <v>2.64</v>
      </c>
      <c r="D19" s="16">
        <v>2.64</v>
      </c>
      <c r="E19" s="16">
        <v>2.64</v>
      </c>
      <c r="F19" s="16">
        <v>2.64</v>
      </c>
      <c r="G19" s="16">
        <v>2.64</v>
      </c>
      <c r="H19" s="16">
        <v>2.64</v>
      </c>
      <c r="I19" s="16">
        <v>2.64</v>
      </c>
      <c r="J19" s="16">
        <v>2.64</v>
      </c>
      <c r="K19" s="16">
        <v>2.64</v>
      </c>
      <c r="L19" s="16">
        <v>2.64</v>
      </c>
      <c r="M19" s="16">
        <v>2.64</v>
      </c>
      <c r="N19" s="16">
        <v>2.64</v>
      </c>
      <c r="O19" s="16">
        <v>2.64</v>
      </c>
      <c r="P19" s="16">
        <v>2.64</v>
      </c>
      <c r="Q19" s="16">
        <v>2.64</v>
      </c>
      <c r="R19" s="16">
        <v>0</v>
      </c>
      <c r="S19" s="16">
        <v>2.64</v>
      </c>
      <c r="T19" s="16">
        <v>2.64</v>
      </c>
      <c r="U19" s="16">
        <v>2.64</v>
      </c>
      <c r="V19" s="16">
        <v>2.64</v>
      </c>
      <c r="W19" s="16">
        <v>2.64</v>
      </c>
      <c r="X19" s="16">
        <v>2.64</v>
      </c>
      <c r="Y19" s="16">
        <v>2.64</v>
      </c>
    </row>
    <row r="20" spans="1:25" ht="30" hidden="1" x14ac:dyDescent="0.25">
      <c r="A20" s="15" t="s">
        <v>34</v>
      </c>
      <c r="B20" s="16">
        <v>8.48</v>
      </c>
      <c r="C20" s="16">
        <v>8.48</v>
      </c>
      <c r="D20" s="16">
        <v>8.48</v>
      </c>
      <c r="E20" s="16">
        <v>8.48</v>
      </c>
      <c r="F20" s="16">
        <v>8.48</v>
      </c>
      <c r="G20" s="16">
        <v>8.48</v>
      </c>
      <c r="H20" s="16">
        <v>8.48</v>
      </c>
      <c r="I20" s="16">
        <v>8.48</v>
      </c>
      <c r="J20" s="16">
        <v>8.48</v>
      </c>
      <c r="K20" s="16">
        <v>8.48</v>
      </c>
      <c r="L20" s="16">
        <v>8.48</v>
      </c>
      <c r="M20" s="16">
        <v>8.48</v>
      </c>
      <c r="N20" s="16">
        <v>8.48</v>
      </c>
      <c r="O20" s="16">
        <v>8.48</v>
      </c>
      <c r="P20" s="16">
        <v>8.48</v>
      </c>
      <c r="Q20" s="16">
        <v>8.48</v>
      </c>
      <c r="R20" s="16">
        <v>0</v>
      </c>
      <c r="S20" s="16">
        <v>8.48</v>
      </c>
      <c r="T20" s="16">
        <v>8.48</v>
      </c>
      <c r="U20" s="16">
        <v>8.48</v>
      </c>
      <c r="V20" s="16">
        <v>8.48</v>
      </c>
      <c r="W20" s="16">
        <v>8.48</v>
      </c>
      <c r="X20" s="16">
        <v>8.48</v>
      </c>
      <c r="Y20" s="16">
        <v>8.48</v>
      </c>
    </row>
    <row r="21" spans="1:25" hidden="1" x14ac:dyDescent="0.25">
      <c r="A21" s="15" t="s">
        <v>33</v>
      </c>
      <c r="B21" s="16">
        <v>1.6</v>
      </c>
      <c r="C21" s="16">
        <v>1.6</v>
      </c>
      <c r="D21" s="16">
        <v>1.6</v>
      </c>
      <c r="E21" s="16">
        <v>1.6</v>
      </c>
      <c r="F21" s="16">
        <v>1.6</v>
      </c>
      <c r="G21" s="16">
        <v>1.6</v>
      </c>
      <c r="H21" s="16">
        <v>1.6</v>
      </c>
      <c r="I21" s="16">
        <v>1.6</v>
      </c>
      <c r="J21" s="16">
        <v>1.6</v>
      </c>
      <c r="K21" s="16">
        <v>1.6</v>
      </c>
      <c r="L21" s="16">
        <v>1.6</v>
      </c>
      <c r="M21" s="16">
        <v>1.6</v>
      </c>
      <c r="N21" s="16">
        <v>1.6</v>
      </c>
      <c r="O21" s="16">
        <v>1.6</v>
      </c>
      <c r="P21" s="16">
        <v>1.6</v>
      </c>
      <c r="Q21" s="16">
        <v>1.6</v>
      </c>
      <c r="R21" s="16">
        <v>0</v>
      </c>
      <c r="S21" s="16">
        <v>1.6</v>
      </c>
      <c r="T21" s="16">
        <v>1.6</v>
      </c>
      <c r="U21" s="16">
        <v>1.6</v>
      </c>
      <c r="V21" s="16">
        <v>1.6</v>
      </c>
      <c r="W21" s="16">
        <v>1.6</v>
      </c>
      <c r="X21" s="16">
        <v>1.6</v>
      </c>
      <c r="Y21" s="16">
        <v>1.6</v>
      </c>
    </row>
    <row r="22" spans="1:25" s="9" customFormat="1" ht="15.75" thickBot="1" x14ac:dyDescent="0.3">
      <c r="A22" s="20">
        <v>4</v>
      </c>
      <c r="B22" s="19">
        <f>SUM(B19:B21)</f>
        <v>12.72</v>
      </c>
      <c r="C22" s="19">
        <f t="shared" ref="C22:Y22" si="3">SUM(C19:C21)</f>
        <v>12.72</v>
      </c>
      <c r="D22" s="19">
        <f t="shared" si="3"/>
        <v>12.72</v>
      </c>
      <c r="E22" s="19">
        <f t="shared" si="3"/>
        <v>12.72</v>
      </c>
      <c r="F22" s="19">
        <f t="shared" si="3"/>
        <v>12.72</v>
      </c>
      <c r="G22" s="19">
        <f t="shared" si="3"/>
        <v>12.72</v>
      </c>
      <c r="H22" s="19">
        <f t="shared" si="3"/>
        <v>12.72</v>
      </c>
      <c r="I22" s="19">
        <f t="shared" si="3"/>
        <v>12.72</v>
      </c>
      <c r="J22" s="19">
        <f t="shared" si="3"/>
        <v>12.72</v>
      </c>
      <c r="K22" s="19">
        <f t="shared" si="3"/>
        <v>12.72</v>
      </c>
      <c r="L22" s="19">
        <f t="shared" si="3"/>
        <v>12.72</v>
      </c>
      <c r="M22" s="19">
        <f t="shared" si="3"/>
        <v>12.72</v>
      </c>
      <c r="N22" s="19">
        <f t="shared" si="3"/>
        <v>12.72</v>
      </c>
      <c r="O22" s="19">
        <f t="shared" si="3"/>
        <v>12.72</v>
      </c>
      <c r="P22" s="19">
        <f t="shared" si="3"/>
        <v>12.72</v>
      </c>
      <c r="Q22" s="19">
        <f t="shared" si="3"/>
        <v>12.72</v>
      </c>
      <c r="R22" s="19">
        <f t="shared" si="3"/>
        <v>0</v>
      </c>
      <c r="S22" s="19">
        <f t="shared" si="3"/>
        <v>12.72</v>
      </c>
      <c r="T22" s="19">
        <f t="shared" si="3"/>
        <v>12.72</v>
      </c>
      <c r="U22" s="19">
        <f t="shared" si="3"/>
        <v>12.72</v>
      </c>
      <c r="V22" s="19">
        <f t="shared" si="3"/>
        <v>12.72</v>
      </c>
      <c r="W22" s="19">
        <f t="shared" si="3"/>
        <v>12.72</v>
      </c>
      <c r="X22" s="19">
        <f t="shared" si="3"/>
        <v>12.72</v>
      </c>
      <c r="Y22" s="19">
        <f t="shared" si="3"/>
        <v>12.72</v>
      </c>
    </row>
    <row r="23" spans="1:25" hidden="1" x14ac:dyDescent="0.25">
      <c r="A23" s="54" t="s">
        <v>10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64"/>
    </row>
    <row r="24" spans="1:25" ht="30" hidden="1" x14ac:dyDescent="0.25">
      <c r="A24" s="15" t="s">
        <v>32</v>
      </c>
      <c r="B24" s="16">
        <v>3.3</v>
      </c>
      <c r="C24" s="16">
        <v>3.3</v>
      </c>
      <c r="D24" s="16">
        <v>3.3</v>
      </c>
      <c r="E24" s="16">
        <v>3.3</v>
      </c>
      <c r="F24" s="16">
        <v>3.3</v>
      </c>
      <c r="G24" s="16">
        <v>3.3</v>
      </c>
      <c r="H24" s="16">
        <v>3.3</v>
      </c>
      <c r="I24" s="16">
        <v>3.3</v>
      </c>
      <c r="J24" s="16">
        <v>3.3</v>
      </c>
      <c r="K24" s="16">
        <v>3.3</v>
      </c>
      <c r="L24" s="16">
        <v>3.3</v>
      </c>
      <c r="M24" s="16">
        <v>3.3</v>
      </c>
      <c r="N24" s="16">
        <v>3.3</v>
      </c>
      <c r="O24" s="16">
        <v>3.3</v>
      </c>
      <c r="P24" s="16">
        <v>3.3</v>
      </c>
      <c r="Q24" s="16">
        <v>3.3</v>
      </c>
      <c r="R24" s="16">
        <v>0</v>
      </c>
      <c r="S24" s="16">
        <v>3.3</v>
      </c>
      <c r="T24" s="16">
        <v>3.3</v>
      </c>
      <c r="U24" s="16">
        <v>3.3</v>
      </c>
      <c r="V24" s="16">
        <v>3.3</v>
      </c>
      <c r="W24" s="16">
        <v>3.3</v>
      </c>
      <c r="X24" s="16">
        <v>3.3</v>
      </c>
      <c r="Y24" s="16">
        <v>3.3</v>
      </c>
    </row>
    <row r="25" spans="1:25" ht="30" hidden="1" x14ac:dyDescent="0.25">
      <c r="A25" s="15" t="s">
        <v>34</v>
      </c>
      <c r="B25" s="16">
        <v>10.6</v>
      </c>
      <c r="C25" s="16">
        <v>10.6</v>
      </c>
      <c r="D25" s="16">
        <v>10.6</v>
      </c>
      <c r="E25" s="16">
        <v>10.6</v>
      </c>
      <c r="F25" s="16">
        <v>10.6</v>
      </c>
      <c r="G25" s="16">
        <v>10.6</v>
      </c>
      <c r="H25" s="16">
        <v>10.6</v>
      </c>
      <c r="I25" s="16">
        <v>10.6</v>
      </c>
      <c r="J25" s="16">
        <v>10.6</v>
      </c>
      <c r="K25" s="16">
        <v>10.6</v>
      </c>
      <c r="L25" s="16">
        <v>10.6</v>
      </c>
      <c r="M25" s="16">
        <v>10.6</v>
      </c>
      <c r="N25" s="16">
        <v>10.6</v>
      </c>
      <c r="O25" s="16">
        <v>10.6</v>
      </c>
      <c r="P25" s="16">
        <v>10.6</v>
      </c>
      <c r="Q25" s="16">
        <v>10.6</v>
      </c>
      <c r="R25" s="16">
        <v>0</v>
      </c>
      <c r="S25" s="16">
        <v>10.6</v>
      </c>
      <c r="T25" s="16">
        <v>10.6</v>
      </c>
      <c r="U25" s="16">
        <v>10.6</v>
      </c>
      <c r="V25" s="16">
        <v>10.6</v>
      </c>
      <c r="W25" s="16">
        <v>10.6</v>
      </c>
      <c r="X25" s="16">
        <v>10.6</v>
      </c>
      <c r="Y25" s="16">
        <v>10.6</v>
      </c>
    </row>
    <row r="26" spans="1:25" hidden="1" x14ac:dyDescent="0.25">
      <c r="A26" s="15" t="s">
        <v>33</v>
      </c>
      <c r="B26" s="16">
        <v>2</v>
      </c>
      <c r="C26" s="16">
        <v>2</v>
      </c>
      <c r="D26" s="16">
        <v>2</v>
      </c>
      <c r="E26" s="16">
        <v>2</v>
      </c>
      <c r="F26" s="16">
        <v>2</v>
      </c>
      <c r="G26" s="16">
        <v>2</v>
      </c>
      <c r="H26" s="16">
        <v>2</v>
      </c>
      <c r="I26" s="16">
        <v>2</v>
      </c>
      <c r="J26" s="16">
        <v>2</v>
      </c>
      <c r="K26" s="16">
        <v>2</v>
      </c>
      <c r="L26" s="16">
        <v>2</v>
      </c>
      <c r="M26" s="16">
        <v>2</v>
      </c>
      <c r="N26" s="16">
        <v>2</v>
      </c>
      <c r="O26" s="16">
        <v>2</v>
      </c>
      <c r="P26" s="16">
        <v>2</v>
      </c>
      <c r="Q26" s="16">
        <v>2</v>
      </c>
      <c r="R26" s="16">
        <v>0</v>
      </c>
      <c r="S26" s="16">
        <v>2</v>
      </c>
      <c r="T26" s="16">
        <v>2</v>
      </c>
      <c r="U26" s="16">
        <v>2</v>
      </c>
      <c r="V26" s="16">
        <v>2</v>
      </c>
      <c r="W26" s="16">
        <v>2</v>
      </c>
      <c r="X26" s="16">
        <v>2</v>
      </c>
      <c r="Y26" s="16">
        <v>2</v>
      </c>
    </row>
    <row r="27" spans="1:25" s="9" customFormat="1" ht="15.75" thickBot="1" x14ac:dyDescent="0.3">
      <c r="A27" s="20">
        <v>5</v>
      </c>
      <c r="B27" s="19">
        <f>SUM(B24:B26)</f>
        <v>15.899999999999999</v>
      </c>
      <c r="C27" s="19">
        <f t="shared" ref="C27:Y27" si="4">SUM(C24:C26)</f>
        <v>15.899999999999999</v>
      </c>
      <c r="D27" s="19">
        <f t="shared" si="4"/>
        <v>15.899999999999999</v>
      </c>
      <c r="E27" s="19">
        <f t="shared" si="4"/>
        <v>15.899999999999999</v>
      </c>
      <c r="F27" s="19">
        <f t="shared" si="4"/>
        <v>15.899999999999999</v>
      </c>
      <c r="G27" s="19">
        <f t="shared" si="4"/>
        <v>15.899999999999999</v>
      </c>
      <c r="H27" s="19">
        <f t="shared" si="4"/>
        <v>15.899999999999999</v>
      </c>
      <c r="I27" s="19">
        <f t="shared" si="4"/>
        <v>15.899999999999999</v>
      </c>
      <c r="J27" s="19">
        <f t="shared" si="4"/>
        <v>15.899999999999999</v>
      </c>
      <c r="K27" s="19">
        <f t="shared" si="4"/>
        <v>15.899999999999999</v>
      </c>
      <c r="L27" s="19">
        <f t="shared" si="4"/>
        <v>15.899999999999999</v>
      </c>
      <c r="M27" s="19">
        <f t="shared" si="4"/>
        <v>15.899999999999999</v>
      </c>
      <c r="N27" s="19">
        <f t="shared" si="4"/>
        <v>15.899999999999999</v>
      </c>
      <c r="O27" s="19">
        <f t="shared" si="4"/>
        <v>15.899999999999999</v>
      </c>
      <c r="P27" s="19">
        <f t="shared" si="4"/>
        <v>15.899999999999999</v>
      </c>
      <c r="Q27" s="19">
        <f t="shared" si="4"/>
        <v>15.899999999999999</v>
      </c>
      <c r="R27" s="19">
        <f t="shared" si="4"/>
        <v>0</v>
      </c>
      <c r="S27" s="19">
        <f t="shared" si="4"/>
        <v>15.899999999999999</v>
      </c>
      <c r="T27" s="19">
        <f t="shared" si="4"/>
        <v>15.899999999999999</v>
      </c>
      <c r="U27" s="19">
        <f t="shared" si="4"/>
        <v>15.899999999999999</v>
      </c>
      <c r="V27" s="19">
        <f t="shared" si="4"/>
        <v>15.899999999999999</v>
      </c>
      <c r="W27" s="19">
        <f t="shared" si="4"/>
        <v>15.899999999999999</v>
      </c>
      <c r="X27" s="19">
        <f t="shared" si="4"/>
        <v>15.899999999999999</v>
      </c>
      <c r="Y27" s="19">
        <f t="shared" si="4"/>
        <v>15.899999999999999</v>
      </c>
    </row>
    <row r="28" spans="1:25" hidden="1" x14ac:dyDescent="0.25">
      <c r="A28" s="54" t="s">
        <v>11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64"/>
    </row>
    <row r="29" spans="1:25" ht="30" hidden="1" x14ac:dyDescent="0.25">
      <c r="A29" s="15" t="s">
        <v>32</v>
      </c>
      <c r="B29" s="16">
        <v>3.96</v>
      </c>
      <c r="C29" s="16">
        <v>3.96</v>
      </c>
      <c r="D29" s="16">
        <v>3.96</v>
      </c>
      <c r="E29" s="16">
        <v>3.96</v>
      </c>
      <c r="F29" s="16">
        <v>3.96</v>
      </c>
      <c r="G29" s="16">
        <v>3.96</v>
      </c>
      <c r="H29" s="16">
        <v>3.96</v>
      </c>
      <c r="I29" s="16">
        <v>3.96</v>
      </c>
      <c r="J29" s="16">
        <v>3.96</v>
      </c>
      <c r="K29" s="16">
        <v>3.96</v>
      </c>
      <c r="L29" s="16">
        <v>3.96</v>
      </c>
      <c r="M29" s="16">
        <v>3.96</v>
      </c>
      <c r="N29" s="16">
        <v>3.96</v>
      </c>
      <c r="O29" s="16">
        <v>3.96</v>
      </c>
      <c r="P29" s="16">
        <v>3.96</v>
      </c>
      <c r="Q29" s="16">
        <v>3.96</v>
      </c>
      <c r="R29" s="16">
        <v>0</v>
      </c>
      <c r="S29" s="16">
        <v>3.96</v>
      </c>
      <c r="T29" s="16">
        <v>3.96</v>
      </c>
      <c r="U29" s="16">
        <v>3.96</v>
      </c>
      <c r="V29" s="16">
        <v>3.96</v>
      </c>
      <c r="W29" s="16">
        <v>3.96</v>
      </c>
      <c r="X29" s="16">
        <v>3.96</v>
      </c>
      <c r="Y29" s="16">
        <v>3.96</v>
      </c>
    </row>
    <row r="30" spans="1:25" ht="30" hidden="1" x14ac:dyDescent="0.25">
      <c r="A30" s="15" t="s">
        <v>34</v>
      </c>
      <c r="B30" s="16">
        <v>12.72</v>
      </c>
      <c r="C30" s="16">
        <v>12.72</v>
      </c>
      <c r="D30" s="16">
        <v>12.72</v>
      </c>
      <c r="E30" s="16">
        <v>12.72</v>
      </c>
      <c r="F30" s="16">
        <v>12.72</v>
      </c>
      <c r="G30" s="16">
        <v>12.72</v>
      </c>
      <c r="H30" s="16">
        <v>12.72</v>
      </c>
      <c r="I30" s="16">
        <v>12.72</v>
      </c>
      <c r="J30" s="16">
        <v>12.72</v>
      </c>
      <c r="K30" s="16">
        <v>12.72</v>
      </c>
      <c r="L30" s="16">
        <v>12.72</v>
      </c>
      <c r="M30" s="16">
        <v>12.72</v>
      </c>
      <c r="N30" s="16">
        <v>12.72</v>
      </c>
      <c r="O30" s="16">
        <v>12.72</v>
      </c>
      <c r="P30" s="16">
        <v>12.72</v>
      </c>
      <c r="Q30" s="16">
        <v>12.72</v>
      </c>
      <c r="R30" s="16">
        <v>0</v>
      </c>
      <c r="S30" s="16">
        <v>12.72</v>
      </c>
      <c r="T30" s="16">
        <v>12.72</v>
      </c>
      <c r="U30" s="16">
        <v>12.72</v>
      </c>
      <c r="V30" s="16">
        <v>12.72</v>
      </c>
      <c r="W30" s="16">
        <v>12.72</v>
      </c>
      <c r="X30" s="16">
        <v>12.72</v>
      </c>
      <c r="Y30" s="16">
        <v>12.72</v>
      </c>
    </row>
    <row r="31" spans="1:25" hidden="1" x14ac:dyDescent="0.25">
      <c r="A31" s="15" t="s">
        <v>33</v>
      </c>
      <c r="B31" s="16">
        <v>2.4</v>
      </c>
      <c r="C31" s="16">
        <v>2.4</v>
      </c>
      <c r="D31" s="16">
        <v>2.4</v>
      </c>
      <c r="E31" s="16">
        <v>2.4</v>
      </c>
      <c r="F31" s="16">
        <v>2.4</v>
      </c>
      <c r="G31" s="16">
        <v>2.4</v>
      </c>
      <c r="H31" s="16">
        <v>2.4</v>
      </c>
      <c r="I31" s="16">
        <v>2.4</v>
      </c>
      <c r="J31" s="16">
        <v>2.4</v>
      </c>
      <c r="K31" s="16">
        <v>2.4</v>
      </c>
      <c r="L31" s="16">
        <v>2.4</v>
      </c>
      <c r="M31" s="16">
        <v>2.4</v>
      </c>
      <c r="N31" s="16">
        <v>2.4</v>
      </c>
      <c r="O31" s="16">
        <v>2.4</v>
      </c>
      <c r="P31" s="16">
        <v>2.4</v>
      </c>
      <c r="Q31" s="16">
        <v>2.4</v>
      </c>
      <c r="R31" s="16">
        <v>0</v>
      </c>
      <c r="S31" s="16">
        <v>2.4</v>
      </c>
      <c r="T31" s="16">
        <v>2.4</v>
      </c>
      <c r="U31" s="16">
        <v>2.4</v>
      </c>
      <c r="V31" s="16">
        <v>2.4</v>
      </c>
      <c r="W31" s="16">
        <v>2.4</v>
      </c>
      <c r="X31" s="16">
        <v>2.4</v>
      </c>
      <c r="Y31" s="16">
        <v>2.4</v>
      </c>
    </row>
    <row r="32" spans="1:25" s="9" customFormat="1" ht="15.75" thickBot="1" x14ac:dyDescent="0.3">
      <c r="A32" s="20">
        <v>6</v>
      </c>
      <c r="B32" s="19">
        <f>SUM(B29:B31)</f>
        <v>19.079999999999998</v>
      </c>
      <c r="C32" s="19">
        <f t="shared" ref="C32:Y32" si="5">SUM(C29:C31)</f>
        <v>19.079999999999998</v>
      </c>
      <c r="D32" s="19">
        <f t="shared" si="5"/>
        <v>19.079999999999998</v>
      </c>
      <c r="E32" s="19">
        <f t="shared" si="5"/>
        <v>19.079999999999998</v>
      </c>
      <c r="F32" s="19">
        <f t="shared" si="5"/>
        <v>19.079999999999998</v>
      </c>
      <c r="G32" s="19">
        <f t="shared" si="5"/>
        <v>19.079999999999998</v>
      </c>
      <c r="H32" s="19">
        <f t="shared" si="5"/>
        <v>19.079999999999998</v>
      </c>
      <c r="I32" s="19">
        <f t="shared" si="5"/>
        <v>19.079999999999998</v>
      </c>
      <c r="J32" s="19">
        <f t="shared" si="5"/>
        <v>19.079999999999998</v>
      </c>
      <c r="K32" s="19">
        <f t="shared" si="5"/>
        <v>19.079999999999998</v>
      </c>
      <c r="L32" s="19">
        <f t="shared" si="5"/>
        <v>19.079999999999998</v>
      </c>
      <c r="M32" s="19">
        <f t="shared" si="5"/>
        <v>19.079999999999998</v>
      </c>
      <c r="N32" s="19">
        <f t="shared" si="5"/>
        <v>19.079999999999998</v>
      </c>
      <c r="O32" s="19">
        <f t="shared" si="5"/>
        <v>19.079999999999998</v>
      </c>
      <c r="P32" s="19">
        <f t="shared" si="5"/>
        <v>19.079999999999998</v>
      </c>
      <c r="Q32" s="19">
        <f t="shared" si="5"/>
        <v>19.079999999999998</v>
      </c>
      <c r="R32" s="19">
        <f t="shared" si="5"/>
        <v>0</v>
      </c>
      <c r="S32" s="19">
        <f t="shared" si="5"/>
        <v>19.079999999999998</v>
      </c>
      <c r="T32" s="19">
        <f t="shared" si="5"/>
        <v>19.079999999999998</v>
      </c>
      <c r="U32" s="19">
        <f t="shared" si="5"/>
        <v>19.079999999999998</v>
      </c>
      <c r="V32" s="19">
        <f t="shared" si="5"/>
        <v>19.079999999999998</v>
      </c>
      <c r="W32" s="19">
        <f t="shared" si="5"/>
        <v>19.079999999999998</v>
      </c>
      <c r="X32" s="19">
        <f t="shared" si="5"/>
        <v>19.079999999999998</v>
      </c>
      <c r="Y32" s="19">
        <f t="shared" si="5"/>
        <v>19.079999999999998</v>
      </c>
    </row>
    <row r="33" spans="1:25" hidden="1" x14ac:dyDescent="0.25">
      <c r="A33" s="54" t="s">
        <v>29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64"/>
    </row>
    <row r="34" spans="1:25" ht="30" hidden="1" x14ac:dyDescent="0.25">
      <c r="A34" s="15" t="s">
        <v>32</v>
      </c>
      <c r="B34" s="16">
        <v>4.62</v>
      </c>
      <c r="C34" s="16">
        <v>4.62</v>
      </c>
      <c r="D34" s="16">
        <v>4.62</v>
      </c>
      <c r="E34" s="16">
        <v>4.62</v>
      </c>
      <c r="F34" s="16">
        <v>4.62</v>
      </c>
      <c r="G34" s="16">
        <v>4.62</v>
      </c>
      <c r="H34" s="16">
        <v>4.62</v>
      </c>
      <c r="I34" s="16">
        <v>4.62</v>
      </c>
      <c r="J34" s="16">
        <v>4.62</v>
      </c>
      <c r="K34" s="16">
        <v>4.62</v>
      </c>
      <c r="L34" s="16">
        <v>4.62</v>
      </c>
      <c r="M34" s="16">
        <v>4.62</v>
      </c>
      <c r="N34" s="16">
        <v>4.62</v>
      </c>
      <c r="O34" s="16">
        <v>4.62</v>
      </c>
      <c r="P34" s="16">
        <v>4.62</v>
      </c>
      <c r="Q34" s="16">
        <v>4.62</v>
      </c>
      <c r="R34" s="16">
        <v>0</v>
      </c>
      <c r="S34" s="16">
        <v>4.62</v>
      </c>
      <c r="T34" s="16">
        <v>4.62</v>
      </c>
      <c r="U34" s="16">
        <v>4.62</v>
      </c>
      <c r="V34" s="16">
        <v>4.62</v>
      </c>
      <c r="W34" s="16">
        <v>4.62</v>
      </c>
      <c r="X34" s="16">
        <v>4.62</v>
      </c>
      <c r="Y34" s="16">
        <v>4.62</v>
      </c>
    </row>
    <row r="35" spans="1:25" ht="30" hidden="1" x14ac:dyDescent="0.25">
      <c r="A35" s="15" t="s">
        <v>34</v>
      </c>
      <c r="B35" s="16">
        <v>14.84</v>
      </c>
      <c r="C35" s="16">
        <v>14.84</v>
      </c>
      <c r="D35" s="16">
        <v>14.84</v>
      </c>
      <c r="E35" s="16">
        <v>14.84</v>
      </c>
      <c r="F35" s="16">
        <v>14.84</v>
      </c>
      <c r="G35" s="16">
        <v>14.84</v>
      </c>
      <c r="H35" s="16">
        <v>14.84</v>
      </c>
      <c r="I35" s="16">
        <v>14.84</v>
      </c>
      <c r="J35" s="16">
        <v>14.84</v>
      </c>
      <c r="K35" s="16">
        <v>14.84</v>
      </c>
      <c r="L35" s="16">
        <v>14.84</v>
      </c>
      <c r="M35" s="16">
        <v>14.84</v>
      </c>
      <c r="N35" s="16">
        <v>14.84</v>
      </c>
      <c r="O35" s="16">
        <v>14.84</v>
      </c>
      <c r="P35" s="16">
        <v>14.84</v>
      </c>
      <c r="Q35" s="16">
        <v>14.84</v>
      </c>
      <c r="R35" s="16">
        <v>0</v>
      </c>
      <c r="S35" s="16">
        <v>14.84</v>
      </c>
      <c r="T35" s="16">
        <v>14.84</v>
      </c>
      <c r="U35" s="16">
        <v>14.84</v>
      </c>
      <c r="V35" s="16">
        <v>14.84</v>
      </c>
      <c r="W35" s="16">
        <v>14.84</v>
      </c>
      <c r="X35" s="16">
        <v>14.84</v>
      </c>
      <c r="Y35" s="16">
        <v>14.84</v>
      </c>
    </row>
    <row r="36" spans="1:25" ht="15.75" hidden="1" customHeight="1" x14ac:dyDescent="0.25">
      <c r="A36" s="15" t="s">
        <v>33</v>
      </c>
      <c r="B36" s="16">
        <v>2.8</v>
      </c>
      <c r="C36" s="16">
        <v>2.8</v>
      </c>
      <c r="D36" s="16">
        <v>2.8</v>
      </c>
      <c r="E36" s="16">
        <v>2.8</v>
      </c>
      <c r="F36" s="16">
        <v>2.8</v>
      </c>
      <c r="G36" s="16">
        <v>2.8</v>
      </c>
      <c r="H36" s="16">
        <v>2.8</v>
      </c>
      <c r="I36" s="16">
        <v>2.8</v>
      </c>
      <c r="J36" s="16">
        <v>2.8</v>
      </c>
      <c r="K36" s="16">
        <v>2.8</v>
      </c>
      <c r="L36" s="16">
        <v>2.8</v>
      </c>
      <c r="M36" s="16">
        <v>2.8</v>
      </c>
      <c r="N36" s="16">
        <v>2.8</v>
      </c>
      <c r="O36" s="16">
        <v>2.8</v>
      </c>
      <c r="P36" s="16">
        <v>2.8</v>
      </c>
      <c r="Q36" s="16">
        <v>2.8</v>
      </c>
      <c r="R36" s="16">
        <v>0</v>
      </c>
      <c r="S36" s="16">
        <v>2.8</v>
      </c>
      <c r="T36" s="16">
        <v>2.8</v>
      </c>
      <c r="U36" s="16">
        <v>2.8</v>
      </c>
      <c r="V36" s="16">
        <v>2.8</v>
      </c>
      <c r="W36" s="16">
        <v>2.8</v>
      </c>
      <c r="X36" s="16">
        <v>2.8</v>
      </c>
      <c r="Y36" s="16">
        <v>2.8</v>
      </c>
    </row>
    <row r="37" spans="1:25" s="9" customFormat="1" ht="15.75" thickBot="1" x14ac:dyDescent="0.3">
      <c r="A37" s="20">
        <v>7</v>
      </c>
      <c r="B37" s="19">
        <f>SUM(B34:B36)</f>
        <v>22.26</v>
      </c>
      <c r="C37" s="19">
        <f t="shared" ref="C37:Y37" si="6">SUM(C34:C36)</f>
        <v>22.26</v>
      </c>
      <c r="D37" s="19">
        <f t="shared" si="6"/>
        <v>22.26</v>
      </c>
      <c r="E37" s="19">
        <f t="shared" si="6"/>
        <v>22.26</v>
      </c>
      <c r="F37" s="19">
        <f t="shared" si="6"/>
        <v>22.26</v>
      </c>
      <c r="G37" s="19">
        <f t="shared" si="6"/>
        <v>22.26</v>
      </c>
      <c r="H37" s="19">
        <f t="shared" si="6"/>
        <v>22.26</v>
      </c>
      <c r="I37" s="19">
        <f t="shared" si="6"/>
        <v>22.26</v>
      </c>
      <c r="J37" s="19">
        <f t="shared" si="6"/>
        <v>22.26</v>
      </c>
      <c r="K37" s="19">
        <f t="shared" si="6"/>
        <v>22.26</v>
      </c>
      <c r="L37" s="19">
        <f t="shared" si="6"/>
        <v>22.26</v>
      </c>
      <c r="M37" s="19">
        <f t="shared" si="6"/>
        <v>22.26</v>
      </c>
      <c r="N37" s="19">
        <f t="shared" si="6"/>
        <v>22.26</v>
      </c>
      <c r="O37" s="19">
        <f t="shared" si="6"/>
        <v>22.26</v>
      </c>
      <c r="P37" s="19">
        <f t="shared" si="6"/>
        <v>22.26</v>
      </c>
      <c r="Q37" s="19">
        <f t="shared" si="6"/>
        <v>22.26</v>
      </c>
      <c r="R37" s="19">
        <f t="shared" si="6"/>
        <v>0</v>
      </c>
      <c r="S37" s="19">
        <f t="shared" si="6"/>
        <v>22.26</v>
      </c>
      <c r="T37" s="19">
        <f t="shared" si="6"/>
        <v>22.26</v>
      </c>
      <c r="U37" s="19">
        <f t="shared" si="6"/>
        <v>22.26</v>
      </c>
      <c r="V37" s="19">
        <f t="shared" si="6"/>
        <v>22.26</v>
      </c>
      <c r="W37" s="19">
        <f t="shared" si="6"/>
        <v>22.26</v>
      </c>
      <c r="X37" s="19">
        <f t="shared" si="6"/>
        <v>22.26</v>
      </c>
      <c r="Y37" s="19">
        <f t="shared" si="6"/>
        <v>22.26</v>
      </c>
    </row>
    <row r="38" spans="1:25" hidden="1" x14ac:dyDescent="0.25">
      <c r="A38" s="54" t="s">
        <v>30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64"/>
    </row>
    <row r="39" spans="1:25" ht="30" hidden="1" x14ac:dyDescent="0.25">
      <c r="A39" s="15" t="s">
        <v>32</v>
      </c>
      <c r="B39" s="16">
        <v>5.28</v>
      </c>
      <c r="C39" s="16">
        <v>5.28</v>
      </c>
      <c r="D39" s="16">
        <v>5.28</v>
      </c>
      <c r="E39" s="16">
        <v>5.28</v>
      </c>
      <c r="F39" s="16">
        <v>5.28</v>
      </c>
      <c r="G39" s="16">
        <v>5.28</v>
      </c>
      <c r="H39" s="16">
        <v>5.28</v>
      </c>
      <c r="I39" s="16">
        <v>5.28</v>
      </c>
      <c r="J39" s="16">
        <v>5.28</v>
      </c>
      <c r="K39" s="16">
        <v>5.28</v>
      </c>
      <c r="L39" s="16">
        <v>5.28</v>
      </c>
      <c r="M39" s="16">
        <v>5.28</v>
      </c>
      <c r="N39" s="16">
        <v>5.28</v>
      </c>
      <c r="O39" s="16">
        <v>5.28</v>
      </c>
      <c r="P39" s="16">
        <v>5.28</v>
      </c>
      <c r="Q39" s="16">
        <v>5.28</v>
      </c>
      <c r="R39" s="16">
        <v>0</v>
      </c>
      <c r="S39" s="16">
        <v>5.28</v>
      </c>
      <c r="T39" s="16">
        <v>5.28</v>
      </c>
      <c r="U39" s="16">
        <v>5.28</v>
      </c>
      <c r="V39" s="16">
        <v>5.28</v>
      </c>
      <c r="W39" s="16">
        <v>5.28</v>
      </c>
      <c r="X39" s="16">
        <v>5.28</v>
      </c>
      <c r="Y39" s="16">
        <v>5.28</v>
      </c>
    </row>
    <row r="40" spans="1:25" ht="30" hidden="1" x14ac:dyDescent="0.25">
      <c r="A40" s="15" t="s">
        <v>34</v>
      </c>
      <c r="B40" s="16">
        <v>16.96</v>
      </c>
      <c r="C40" s="16">
        <v>16.96</v>
      </c>
      <c r="D40" s="16">
        <v>16.96</v>
      </c>
      <c r="E40" s="16">
        <v>16.96</v>
      </c>
      <c r="F40" s="16">
        <v>16.96</v>
      </c>
      <c r="G40" s="16">
        <v>16.96</v>
      </c>
      <c r="H40" s="16">
        <v>16.96</v>
      </c>
      <c r="I40" s="16">
        <v>16.96</v>
      </c>
      <c r="J40" s="16">
        <v>16.96</v>
      </c>
      <c r="K40" s="16">
        <v>16.96</v>
      </c>
      <c r="L40" s="16">
        <v>16.96</v>
      </c>
      <c r="M40" s="16">
        <v>16.96</v>
      </c>
      <c r="N40" s="16">
        <v>16.96</v>
      </c>
      <c r="O40" s="16">
        <v>16.96</v>
      </c>
      <c r="P40" s="16">
        <v>16.96</v>
      </c>
      <c r="Q40" s="16">
        <v>16.96</v>
      </c>
      <c r="R40" s="16">
        <v>0</v>
      </c>
      <c r="S40" s="16">
        <v>16.96</v>
      </c>
      <c r="T40" s="16">
        <v>16.96</v>
      </c>
      <c r="U40" s="16">
        <v>16.96</v>
      </c>
      <c r="V40" s="16">
        <v>16.96</v>
      </c>
      <c r="W40" s="16">
        <v>16.96</v>
      </c>
      <c r="X40" s="16">
        <v>16.96</v>
      </c>
      <c r="Y40" s="16">
        <v>16.96</v>
      </c>
    </row>
    <row r="41" spans="1:25" hidden="1" x14ac:dyDescent="0.25">
      <c r="A41" s="15" t="s">
        <v>33</v>
      </c>
      <c r="B41" s="16">
        <v>3.2</v>
      </c>
      <c r="C41" s="16">
        <v>3.2</v>
      </c>
      <c r="D41" s="16">
        <v>3.2</v>
      </c>
      <c r="E41" s="16">
        <v>3.2</v>
      </c>
      <c r="F41" s="16">
        <v>3.2</v>
      </c>
      <c r="G41" s="16">
        <v>3.2</v>
      </c>
      <c r="H41" s="16">
        <v>3.2</v>
      </c>
      <c r="I41" s="16">
        <v>3.2</v>
      </c>
      <c r="J41" s="16">
        <v>3.2</v>
      </c>
      <c r="K41" s="16">
        <v>3.2</v>
      </c>
      <c r="L41" s="16">
        <v>3.2</v>
      </c>
      <c r="M41" s="16">
        <v>3.2</v>
      </c>
      <c r="N41" s="16">
        <v>3.2</v>
      </c>
      <c r="O41" s="16">
        <v>3.2</v>
      </c>
      <c r="P41" s="16">
        <v>3.2</v>
      </c>
      <c r="Q41" s="16">
        <v>3.2</v>
      </c>
      <c r="R41" s="16">
        <v>0</v>
      </c>
      <c r="S41" s="16">
        <v>3.2</v>
      </c>
      <c r="T41" s="16">
        <v>3.2</v>
      </c>
      <c r="U41" s="16">
        <v>3.2</v>
      </c>
      <c r="V41" s="16">
        <v>3.2</v>
      </c>
      <c r="W41" s="16">
        <v>3.2</v>
      </c>
      <c r="X41" s="16">
        <v>3.2</v>
      </c>
      <c r="Y41" s="16">
        <v>3.2</v>
      </c>
    </row>
    <row r="42" spans="1:25" s="9" customFormat="1" ht="15.75" thickBot="1" x14ac:dyDescent="0.3">
      <c r="A42" s="20">
        <v>8</v>
      </c>
      <c r="B42" s="19">
        <f>SUM(B39:B41)</f>
        <v>25.44</v>
      </c>
      <c r="C42" s="19">
        <f t="shared" ref="C42:Y42" si="7">SUM(C39:C41)</f>
        <v>25.44</v>
      </c>
      <c r="D42" s="19">
        <f t="shared" si="7"/>
        <v>25.44</v>
      </c>
      <c r="E42" s="19">
        <f t="shared" si="7"/>
        <v>25.44</v>
      </c>
      <c r="F42" s="19">
        <f t="shared" si="7"/>
        <v>25.44</v>
      </c>
      <c r="G42" s="19">
        <f t="shared" si="7"/>
        <v>25.44</v>
      </c>
      <c r="H42" s="19">
        <f t="shared" si="7"/>
        <v>25.44</v>
      </c>
      <c r="I42" s="19">
        <f t="shared" si="7"/>
        <v>25.44</v>
      </c>
      <c r="J42" s="19">
        <f t="shared" si="7"/>
        <v>25.44</v>
      </c>
      <c r="K42" s="19">
        <f t="shared" si="7"/>
        <v>25.44</v>
      </c>
      <c r="L42" s="19">
        <f t="shared" si="7"/>
        <v>25.44</v>
      </c>
      <c r="M42" s="19">
        <f t="shared" si="7"/>
        <v>25.44</v>
      </c>
      <c r="N42" s="19">
        <f t="shared" si="7"/>
        <v>25.44</v>
      </c>
      <c r="O42" s="19">
        <f t="shared" si="7"/>
        <v>25.44</v>
      </c>
      <c r="P42" s="19">
        <f t="shared" si="7"/>
        <v>25.44</v>
      </c>
      <c r="Q42" s="19">
        <f t="shared" si="7"/>
        <v>25.44</v>
      </c>
      <c r="R42" s="19">
        <f t="shared" si="7"/>
        <v>0</v>
      </c>
      <c r="S42" s="19">
        <f t="shared" si="7"/>
        <v>25.44</v>
      </c>
      <c r="T42" s="19">
        <f t="shared" si="7"/>
        <v>25.44</v>
      </c>
      <c r="U42" s="19">
        <f t="shared" si="7"/>
        <v>25.44</v>
      </c>
      <c r="V42" s="19">
        <f t="shared" si="7"/>
        <v>25.44</v>
      </c>
      <c r="W42" s="19">
        <f t="shared" si="7"/>
        <v>25.44</v>
      </c>
      <c r="X42" s="19">
        <f t="shared" si="7"/>
        <v>25.44</v>
      </c>
      <c r="Y42" s="19">
        <f t="shared" si="7"/>
        <v>25.44</v>
      </c>
    </row>
    <row r="43" spans="1:25" hidden="1" x14ac:dyDescent="0.25">
      <c r="A43" s="54" t="s">
        <v>12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64"/>
    </row>
    <row r="44" spans="1:25" ht="30" hidden="1" x14ac:dyDescent="0.25">
      <c r="A44" s="15" t="s">
        <v>32</v>
      </c>
      <c r="B44" s="16">
        <v>5.94</v>
      </c>
      <c r="C44" s="16">
        <v>5.94</v>
      </c>
      <c r="D44" s="16">
        <v>5.94</v>
      </c>
      <c r="E44" s="16">
        <v>5.94</v>
      </c>
      <c r="F44" s="16">
        <v>5.94</v>
      </c>
      <c r="G44" s="16">
        <v>5.94</v>
      </c>
      <c r="H44" s="16">
        <v>5.94</v>
      </c>
      <c r="I44" s="16">
        <v>5.94</v>
      </c>
      <c r="J44" s="16">
        <v>5.94</v>
      </c>
      <c r="K44" s="16">
        <v>5.94</v>
      </c>
      <c r="L44" s="16">
        <v>5.94</v>
      </c>
      <c r="M44" s="16">
        <v>5.94</v>
      </c>
      <c r="N44" s="16">
        <v>5.94</v>
      </c>
      <c r="O44" s="16">
        <v>5.94</v>
      </c>
      <c r="P44" s="16">
        <v>5.94</v>
      </c>
      <c r="Q44" s="16">
        <v>5.94</v>
      </c>
      <c r="R44" s="16">
        <v>0</v>
      </c>
      <c r="S44" s="16">
        <v>5.94</v>
      </c>
      <c r="T44" s="16">
        <v>5.94</v>
      </c>
      <c r="U44" s="16">
        <v>5.94</v>
      </c>
      <c r="V44" s="16">
        <v>5.94</v>
      </c>
      <c r="W44" s="16">
        <v>5.94</v>
      </c>
      <c r="X44" s="16">
        <v>5.94</v>
      </c>
      <c r="Y44" s="16">
        <v>5.94</v>
      </c>
    </row>
    <row r="45" spans="1:25" ht="30" hidden="1" x14ac:dyDescent="0.25">
      <c r="A45" s="15" t="s">
        <v>34</v>
      </c>
      <c r="B45" s="16">
        <v>19.079999999999998</v>
      </c>
      <c r="C45" s="16">
        <v>19.079999999999998</v>
      </c>
      <c r="D45" s="16">
        <v>19.079999999999998</v>
      </c>
      <c r="E45" s="16">
        <v>19.079999999999998</v>
      </c>
      <c r="F45" s="16">
        <v>19.079999999999998</v>
      </c>
      <c r="G45" s="16">
        <v>19.079999999999998</v>
      </c>
      <c r="H45" s="16">
        <v>19.079999999999998</v>
      </c>
      <c r="I45" s="16">
        <v>19.079999999999998</v>
      </c>
      <c r="J45" s="16">
        <v>19.079999999999998</v>
      </c>
      <c r="K45" s="16">
        <v>19.079999999999998</v>
      </c>
      <c r="L45" s="16">
        <v>19.079999999999998</v>
      </c>
      <c r="M45" s="16">
        <v>19.079999999999998</v>
      </c>
      <c r="N45" s="16">
        <v>19.079999999999998</v>
      </c>
      <c r="O45" s="16">
        <v>19.079999999999998</v>
      </c>
      <c r="P45" s="16">
        <v>19.079999999999998</v>
      </c>
      <c r="Q45" s="16">
        <v>19.079999999999998</v>
      </c>
      <c r="R45" s="16">
        <v>0</v>
      </c>
      <c r="S45" s="16">
        <v>19.079999999999998</v>
      </c>
      <c r="T45" s="16">
        <v>19.079999999999998</v>
      </c>
      <c r="U45" s="16">
        <v>19.079999999999998</v>
      </c>
      <c r="V45" s="16">
        <v>19.079999999999998</v>
      </c>
      <c r="W45" s="16">
        <v>19.079999999999998</v>
      </c>
      <c r="X45" s="16">
        <v>19.079999999999998</v>
      </c>
      <c r="Y45" s="16">
        <v>19.079999999999998</v>
      </c>
    </row>
    <row r="46" spans="1:25" hidden="1" x14ac:dyDescent="0.25">
      <c r="A46" s="15" t="s">
        <v>33</v>
      </c>
      <c r="B46" s="16">
        <v>3.6</v>
      </c>
      <c r="C46" s="16">
        <v>3.6</v>
      </c>
      <c r="D46" s="16">
        <v>3.6</v>
      </c>
      <c r="E46" s="16">
        <v>3.6</v>
      </c>
      <c r="F46" s="16">
        <v>3.6</v>
      </c>
      <c r="G46" s="16">
        <v>3.6</v>
      </c>
      <c r="H46" s="16">
        <v>3.6</v>
      </c>
      <c r="I46" s="16">
        <v>3.6</v>
      </c>
      <c r="J46" s="16">
        <v>3.6</v>
      </c>
      <c r="K46" s="16">
        <v>3.6</v>
      </c>
      <c r="L46" s="16">
        <v>3.6</v>
      </c>
      <c r="M46" s="16">
        <v>3.6</v>
      </c>
      <c r="N46" s="16">
        <v>3.6</v>
      </c>
      <c r="O46" s="16">
        <v>3.6</v>
      </c>
      <c r="P46" s="16">
        <v>3.6</v>
      </c>
      <c r="Q46" s="16">
        <v>3.6</v>
      </c>
      <c r="R46" s="16">
        <v>0</v>
      </c>
      <c r="S46" s="16">
        <v>3.6</v>
      </c>
      <c r="T46" s="16">
        <v>3.6</v>
      </c>
      <c r="U46" s="16">
        <v>3.6</v>
      </c>
      <c r="V46" s="16">
        <v>3.6</v>
      </c>
      <c r="W46" s="16">
        <v>3.6</v>
      </c>
      <c r="X46" s="16">
        <v>3.6</v>
      </c>
      <c r="Y46" s="16">
        <v>3.6</v>
      </c>
    </row>
    <row r="47" spans="1:25" s="9" customFormat="1" ht="15.75" thickBot="1" x14ac:dyDescent="0.3">
      <c r="A47" s="20">
        <v>9</v>
      </c>
      <c r="B47" s="19">
        <f>SUM(B44:B46)</f>
        <v>28.62</v>
      </c>
      <c r="C47" s="19">
        <f t="shared" ref="C47:Y47" si="8">SUM(C44:C46)</f>
        <v>28.62</v>
      </c>
      <c r="D47" s="19">
        <f t="shared" si="8"/>
        <v>28.62</v>
      </c>
      <c r="E47" s="19">
        <f t="shared" si="8"/>
        <v>28.62</v>
      </c>
      <c r="F47" s="19">
        <f t="shared" si="8"/>
        <v>28.62</v>
      </c>
      <c r="G47" s="19">
        <f t="shared" si="8"/>
        <v>28.62</v>
      </c>
      <c r="H47" s="19">
        <f t="shared" si="8"/>
        <v>28.62</v>
      </c>
      <c r="I47" s="19">
        <f t="shared" si="8"/>
        <v>28.62</v>
      </c>
      <c r="J47" s="19">
        <f t="shared" si="8"/>
        <v>28.62</v>
      </c>
      <c r="K47" s="19">
        <f t="shared" si="8"/>
        <v>28.62</v>
      </c>
      <c r="L47" s="19">
        <f t="shared" si="8"/>
        <v>28.62</v>
      </c>
      <c r="M47" s="19">
        <f t="shared" si="8"/>
        <v>28.62</v>
      </c>
      <c r="N47" s="19">
        <f t="shared" si="8"/>
        <v>28.62</v>
      </c>
      <c r="O47" s="19">
        <f t="shared" si="8"/>
        <v>28.62</v>
      </c>
      <c r="P47" s="19">
        <f t="shared" si="8"/>
        <v>28.62</v>
      </c>
      <c r="Q47" s="19">
        <f t="shared" si="8"/>
        <v>28.62</v>
      </c>
      <c r="R47" s="19">
        <f t="shared" si="8"/>
        <v>0</v>
      </c>
      <c r="S47" s="19">
        <f t="shared" si="8"/>
        <v>28.62</v>
      </c>
      <c r="T47" s="19">
        <f t="shared" si="8"/>
        <v>28.62</v>
      </c>
      <c r="U47" s="19">
        <f t="shared" si="8"/>
        <v>28.62</v>
      </c>
      <c r="V47" s="19">
        <f t="shared" si="8"/>
        <v>28.62</v>
      </c>
      <c r="W47" s="19">
        <f t="shared" si="8"/>
        <v>28.62</v>
      </c>
      <c r="X47" s="19">
        <f t="shared" si="8"/>
        <v>28.62</v>
      </c>
      <c r="Y47" s="19">
        <f t="shared" si="8"/>
        <v>28.62</v>
      </c>
    </row>
    <row r="48" spans="1:25" hidden="1" x14ac:dyDescent="0.25">
      <c r="A48" s="54" t="s">
        <v>13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64"/>
    </row>
    <row r="49" spans="1:25" ht="30" hidden="1" x14ac:dyDescent="0.25">
      <c r="A49" s="15" t="s">
        <v>32</v>
      </c>
      <c r="B49" s="16">
        <v>6.6</v>
      </c>
      <c r="C49" s="16">
        <v>6.6</v>
      </c>
      <c r="D49" s="16">
        <v>6.6</v>
      </c>
      <c r="E49" s="16">
        <v>6.6</v>
      </c>
      <c r="F49" s="16">
        <v>6.6</v>
      </c>
      <c r="G49" s="16">
        <v>6.6</v>
      </c>
      <c r="H49" s="16">
        <v>6.6</v>
      </c>
      <c r="I49" s="16">
        <v>6.6</v>
      </c>
      <c r="J49" s="16">
        <v>6.6</v>
      </c>
      <c r="K49" s="16">
        <v>6.6</v>
      </c>
      <c r="L49" s="16">
        <v>6.6</v>
      </c>
      <c r="M49" s="16">
        <v>6.6</v>
      </c>
      <c r="N49" s="16">
        <v>6.6</v>
      </c>
      <c r="O49" s="16">
        <v>6.6</v>
      </c>
      <c r="P49" s="16">
        <v>6.6</v>
      </c>
      <c r="Q49" s="16">
        <v>6.6</v>
      </c>
      <c r="R49" s="16">
        <v>0</v>
      </c>
      <c r="S49" s="16">
        <v>6.6</v>
      </c>
      <c r="T49" s="16">
        <v>6.6</v>
      </c>
      <c r="U49" s="16">
        <v>6.6</v>
      </c>
      <c r="V49" s="16">
        <v>6.6</v>
      </c>
      <c r="W49" s="16">
        <v>6.6</v>
      </c>
      <c r="X49" s="16">
        <v>6.6</v>
      </c>
      <c r="Y49" s="16">
        <v>6.6</v>
      </c>
    </row>
    <row r="50" spans="1:25" ht="30" hidden="1" x14ac:dyDescent="0.25">
      <c r="A50" s="15" t="s">
        <v>34</v>
      </c>
      <c r="B50" s="16">
        <v>21.2</v>
      </c>
      <c r="C50" s="16">
        <v>21.2</v>
      </c>
      <c r="D50" s="16">
        <v>21.2</v>
      </c>
      <c r="E50" s="16">
        <v>21.2</v>
      </c>
      <c r="F50" s="16">
        <v>21.2</v>
      </c>
      <c r="G50" s="16">
        <v>21.2</v>
      </c>
      <c r="H50" s="16">
        <v>21.2</v>
      </c>
      <c r="I50" s="16">
        <v>21.2</v>
      </c>
      <c r="J50" s="16">
        <v>21.2</v>
      </c>
      <c r="K50" s="16">
        <v>21.2</v>
      </c>
      <c r="L50" s="16">
        <v>21.2</v>
      </c>
      <c r="M50" s="16">
        <v>21.2</v>
      </c>
      <c r="N50" s="16">
        <v>21.2</v>
      </c>
      <c r="O50" s="16">
        <v>21.2</v>
      </c>
      <c r="P50" s="16">
        <v>21.2</v>
      </c>
      <c r="Q50" s="16">
        <v>21.2</v>
      </c>
      <c r="R50" s="16">
        <v>0</v>
      </c>
      <c r="S50" s="34">
        <v>20.9</v>
      </c>
      <c r="T50" s="16">
        <v>21.2</v>
      </c>
      <c r="U50" s="16">
        <v>21.2</v>
      </c>
      <c r="V50" s="16">
        <v>21.2</v>
      </c>
      <c r="W50" s="16">
        <v>21.2</v>
      </c>
      <c r="X50" s="16">
        <v>21.2</v>
      </c>
      <c r="Y50" s="16">
        <v>21.2</v>
      </c>
    </row>
    <row r="51" spans="1:25" hidden="1" x14ac:dyDescent="0.25">
      <c r="A51" s="15" t="s">
        <v>33</v>
      </c>
      <c r="B51" s="16">
        <v>4</v>
      </c>
      <c r="C51" s="16">
        <v>4</v>
      </c>
      <c r="D51" s="16">
        <v>4</v>
      </c>
      <c r="E51" s="16">
        <v>4</v>
      </c>
      <c r="F51" s="16">
        <v>4</v>
      </c>
      <c r="G51" s="16">
        <v>4</v>
      </c>
      <c r="H51" s="16">
        <v>4</v>
      </c>
      <c r="I51" s="16">
        <v>4</v>
      </c>
      <c r="J51" s="16">
        <v>4</v>
      </c>
      <c r="K51" s="16">
        <v>4</v>
      </c>
      <c r="L51" s="16">
        <v>4</v>
      </c>
      <c r="M51" s="16">
        <v>4</v>
      </c>
      <c r="N51" s="16">
        <v>4</v>
      </c>
      <c r="O51" s="16">
        <v>4</v>
      </c>
      <c r="P51" s="16">
        <v>4</v>
      </c>
      <c r="Q51" s="16">
        <v>4</v>
      </c>
      <c r="R51" s="16">
        <v>0</v>
      </c>
      <c r="S51" s="16">
        <v>4</v>
      </c>
      <c r="T51" s="16">
        <v>4</v>
      </c>
      <c r="U51" s="16">
        <v>4</v>
      </c>
      <c r="V51" s="16">
        <v>4</v>
      </c>
      <c r="W51" s="16">
        <v>4</v>
      </c>
      <c r="X51" s="16">
        <v>4</v>
      </c>
      <c r="Y51" s="16">
        <v>4</v>
      </c>
    </row>
    <row r="52" spans="1:25" s="9" customFormat="1" ht="15.75" thickBot="1" x14ac:dyDescent="0.3">
      <c r="A52" s="20">
        <v>10</v>
      </c>
      <c r="B52" s="19">
        <f>SUM(B49:B51)</f>
        <v>31.799999999999997</v>
      </c>
      <c r="C52" s="19">
        <f t="shared" ref="C52:Y52" si="9">SUM(C49:C51)</f>
        <v>31.799999999999997</v>
      </c>
      <c r="D52" s="19">
        <f t="shared" si="9"/>
        <v>31.799999999999997</v>
      </c>
      <c r="E52" s="19">
        <f t="shared" si="9"/>
        <v>31.799999999999997</v>
      </c>
      <c r="F52" s="19">
        <f t="shared" si="9"/>
        <v>31.799999999999997</v>
      </c>
      <c r="G52" s="19">
        <f t="shared" si="9"/>
        <v>31.799999999999997</v>
      </c>
      <c r="H52" s="19">
        <f t="shared" si="9"/>
        <v>31.799999999999997</v>
      </c>
      <c r="I52" s="19">
        <f t="shared" si="9"/>
        <v>31.799999999999997</v>
      </c>
      <c r="J52" s="19">
        <f t="shared" si="9"/>
        <v>31.799999999999997</v>
      </c>
      <c r="K52" s="19">
        <f t="shared" si="9"/>
        <v>31.799999999999997</v>
      </c>
      <c r="L52" s="19">
        <f t="shared" si="9"/>
        <v>31.799999999999997</v>
      </c>
      <c r="M52" s="19">
        <f t="shared" si="9"/>
        <v>31.799999999999997</v>
      </c>
      <c r="N52" s="19">
        <f t="shared" si="9"/>
        <v>31.799999999999997</v>
      </c>
      <c r="O52" s="19">
        <f t="shared" si="9"/>
        <v>31.799999999999997</v>
      </c>
      <c r="P52" s="19">
        <f t="shared" si="9"/>
        <v>31.799999999999997</v>
      </c>
      <c r="Q52" s="19">
        <f t="shared" si="9"/>
        <v>31.799999999999997</v>
      </c>
      <c r="R52" s="19">
        <f t="shared" si="9"/>
        <v>0</v>
      </c>
      <c r="S52" s="19">
        <f t="shared" si="9"/>
        <v>31.5</v>
      </c>
      <c r="T52" s="19">
        <f t="shared" si="9"/>
        <v>31.799999999999997</v>
      </c>
      <c r="U52" s="19">
        <f t="shared" si="9"/>
        <v>31.799999999999997</v>
      </c>
      <c r="V52" s="19">
        <f t="shared" si="9"/>
        <v>31.799999999999997</v>
      </c>
      <c r="W52" s="19">
        <f t="shared" si="9"/>
        <v>31.799999999999997</v>
      </c>
      <c r="X52" s="19">
        <f t="shared" si="9"/>
        <v>31.799999999999997</v>
      </c>
      <c r="Y52" s="19">
        <f t="shared" si="9"/>
        <v>31.799999999999997</v>
      </c>
    </row>
    <row r="55" spans="1:25" s="40" customFormat="1" ht="11.25" x14ac:dyDescent="0.2"/>
    <row r="56" spans="1:25" s="40" customFormat="1" ht="11.25" x14ac:dyDescent="0.2"/>
  </sheetData>
  <mergeCells count="12">
    <mergeCell ref="A48:Y48"/>
    <mergeCell ref="A18:Y18"/>
    <mergeCell ref="A23:Y23"/>
    <mergeCell ref="A28:Y28"/>
    <mergeCell ref="A33:Y33"/>
    <mergeCell ref="A38:Y38"/>
    <mergeCell ref="A43:Y43"/>
    <mergeCell ref="A1:A2"/>
    <mergeCell ref="B1:Y1"/>
    <mergeCell ref="A3:Y3"/>
    <mergeCell ref="A8:Y8"/>
    <mergeCell ref="A13:Y13"/>
  </mergeCells>
  <pageMargins left="0.7" right="0.7" top="0.75" bottom="0.75" header="0.3" footer="0.3"/>
  <pageSetup paperSize="4099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="130" zoomScaleNormal="130" workbookViewId="0">
      <selection activeCell="F31" sqref="F31"/>
    </sheetView>
  </sheetViews>
  <sheetFormatPr defaultRowHeight="15" x14ac:dyDescent="0.25"/>
  <cols>
    <col min="1" max="1" width="40.7109375" customWidth="1"/>
  </cols>
  <sheetData>
    <row r="1" spans="1:11" ht="21" customHeight="1" thickBot="1" x14ac:dyDescent="0.3">
      <c r="A1" s="67" t="s">
        <v>18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x14ac:dyDescent="0.25">
      <c r="A2" s="65"/>
      <c r="B2" s="62" t="s">
        <v>20</v>
      </c>
      <c r="C2" s="62"/>
      <c r="D2" s="62"/>
      <c r="E2" s="62"/>
      <c r="F2" s="62"/>
      <c r="G2" s="62"/>
      <c r="H2" s="62"/>
      <c r="I2" s="62"/>
      <c r="J2" s="62"/>
      <c r="K2" s="63"/>
    </row>
    <row r="3" spans="1:11" ht="15.75" thickBot="1" x14ac:dyDescent="0.3">
      <c r="A3" s="66"/>
      <c r="B3" s="17">
        <v>1</v>
      </c>
      <c r="C3" s="17">
        <v>2</v>
      </c>
      <c r="D3" s="17">
        <v>3</v>
      </c>
      <c r="E3" s="17">
        <v>4</v>
      </c>
      <c r="F3" s="17">
        <v>5</v>
      </c>
      <c r="G3" s="17">
        <v>6</v>
      </c>
      <c r="H3" s="17">
        <v>7</v>
      </c>
      <c r="I3" s="17">
        <v>8</v>
      </c>
      <c r="J3" s="17">
        <v>9</v>
      </c>
      <c r="K3" s="29">
        <v>10</v>
      </c>
    </row>
    <row r="4" spans="1:11" hidden="1" x14ac:dyDescent="0.25">
      <c r="A4" s="28" t="s">
        <v>31</v>
      </c>
      <c r="B4" s="35">
        <v>8.64</v>
      </c>
      <c r="C4" s="35">
        <v>17.28</v>
      </c>
      <c r="D4" s="35">
        <v>25.92</v>
      </c>
      <c r="E4" s="35">
        <v>34.56</v>
      </c>
      <c r="F4" s="35">
        <v>43.2</v>
      </c>
      <c r="G4" s="35">
        <v>51.84</v>
      </c>
      <c r="H4" s="35">
        <v>60.48</v>
      </c>
      <c r="I4" s="35">
        <v>69.12</v>
      </c>
      <c r="J4" s="35">
        <v>77.760000000000005</v>
      </c>
      <c r="K4" s="35">
        <v>85.27</v>
      </c>
    </row>
    <row r="5" spans="1:11" hidden="1" x14ac:dyDescent="0.25">
      <c r="A5" s="15" t="s">
        <v>32</v>
      </c>
      <c r="B5" s="32">
        <v>15.84</v>
      </c>
      <c r="C5" s="32">
        <v>31.68</v>
      </c>
      <c r="D5" s="32">
        <v>47.52</v>
      </c>
      <c r="E5" s="32">
        <v>63.36</v>
      </c>
      <c r="F5" s="32">
        <v>79.2</v>
      </c>
      <c r="G5" s="32">
        <v>95.04</v>
      </c>
      <c r="H5" s="32">
        <v>110.88</v>
      </c>
      <c r="I5" s="32">
        <v>126.72</v>
      </c>
      <c r="J5" s="32">
        <v>142.56</v>
      </c>
      <c r="K5" s="32">
        <v>158.4</v>
      </c>
    </row>
    <row r="6" spans="1:11" hidden="1" x14ac:dyDescent="0.25">
      <c r="A6" s="15" t="s">
        <v>33</v>
      </c>
      <c r="B6" s="32">
        <v>9.6</v>
      </c>
      <c r="C6" s="32">
        <v>19.2</v>
      </c>
      <c r="D6" s="32">
        <v>28.8</v>
      </c>
      <c r="E6" s="32">
        <v>38.4</v>
      </c>
      <c r="F6" s="32">
        <v>48</v>
      </c>
      <c r="G6" s="32">
        <v>57.6</v>
      </c>
      <c r="H6" s="32">
        <v>67.2</v>
      </c>
      <c r="I6" s="32">
        <v>76.8</v>
      </c>
      <c r="J6" s="32">
        <v>86.4</v>
      </c>
      <c r="K6" s="32">
        <v>96</v>
      </c>
    </row>
    <row r="7" spans="1:11" hidden="1" x14ac:dyDescent="0.25">
      <c r="A7" s="15" t="s">
        <v>23</v>
      </c>
      <c r="B7" s="32">
        <v>17.28</v>
      </c>
      <c r="C7" s="32">
        <v>34.56</v>
      </c>
      <c r="D7" s="32">
        <v>51.84</v>
      </c>
      <c r="E7" s="32">
        <v>69.12</v>
      </c>
      <c r="F7" s="32">
        <v>86.4</v>
      </c>
      <c r="G7" s="32">
        <v>103.68</v>
      </c>
      <c r="H7" s="32">
        <v>120.96</v>
      </c>
      <c r="I7" s="32">
        <v>138.24</v>
      </c>
      <c r="J7" s="32">
        <v>155.52000000000001</v>
      </c>
      <c r="K7" s="32">
        <v>172.8</v>
      </c>
    </row>
    <row r="8" spans="1:11" hidden="1" x14ac:dyDescent="0.25">
      <c r="A8" s="15" t="s">
        <v>41</v>
      </c>
      <c r="B8" s="32">
        <v>50.88</v>
      </c>
      <c r="C8" s="32">
        <v>101.76</v>
      </c>
      <c r="D8" s="32">
        <v>152.63999999999999</v>
      </c>
      <c r="E8" s="32">
        <v>203.52</v>
      </c>
      <c r="F8" s="32">
        <v>254.4</v>
      </c>
      <c r="G8" s="32">
        <v>305.27999999999997</v>
      </c>
      <c r="H8" s="32">
        <v>356.16</v>
      </c>
      <c r="I8" s="32">
        <v>407.04</v>
      </c>
      <c r="J8" s="32">
        <v>457.92</v>
      </c>
      <c r="K8" s="32">
        <v>468.2</v>
      </c>
    </row>
    <row r="9" spans="1:11" hidden="1" x14ac:dyDescent="0.25">
      <c r="A9" s="15" t="s">
        <v>35</v>
      </c>
      <c r="B9" s="32">
        <v>36</v>
      </c>
      <c r="C9" s="32">
        <v>72</v>
      </c>
      <c r="D9" s="32">
        <v>108</v>
      </c>
      <c r="E9" s="32">
        <v>144</v>
      </c>
      <c r="F9" s="32">
        <v>180</v>
      </c>
      <c r="G9" s="32">
        <v>216</v>
      </c>
      <c r="H9" s="32">
        <v>252</v>
      </c>
      <c r="I9" s="32">
        <v>288</v>
      </c>
      <c r="J9" s="32">
        <v>324</v>
      </c>
      <c r="K9" s="32">
        <v>360</v>
      </c>
    </row>
    <row r="10" spans="1:11" hidden="1" x14ac:dyDescent="0.25">
      <c r="A10" s="15" t="s">
        <v>17</v>
      </c>
      <c r="B10" s="36">
        <v>27.6</v>
      </c>
      <c r="C10" s="36">
        <v>55.2</v>
      </c>
      <c r="D10" s="36">
        <v>82.8</v>
      </c>
      <c r="E10" s="36">
        <v>110.4</v>
      </c>
      <c r="F10" s="36">
        <v>138</v>
      </c>
      <c r="G10" s="36">
        <v>165.6</v>
      </c>
      <c r="H10" s="36">
        <v>162.30000000000001</v>
      </c>
      <c r="I10" s="36">
        <v>162.30000000000001</v>
      </c>
      <c r="J10" s="36">
        <v>162.30000000000001</v>
      </c>
      <c r="K10" s="36">
        <v>162.30000000000001</v>
      </c>
    </row>
    <row r="11" spans="1:11" ht="30" hidden="1" x14ac:dyDescent="0.25">
      <c r="A11" s="15" t="s">
        <v>36</v>
      </c>
      <c r="B11" s="32">
        <v>14.16</v>
      </c>
      <c r="C11" s="32">
        <v>28.32</v>
      </c>
      <c r="D11" s="32">
        <v>42.48</v>
      </c>
      <c r="E11" s="32">
        <v>56.64</v>
      </c>
      <c r="F11" s="32">
        <v>70.8</v>
      </c>
      <c r="G11" s="32">
        <v>84.96</v>
      </c>
      <c r="H11" s="32">
        <v>86.55</v>
      </c>
      <c r="I11" s="32">
        <v>86.55</v>
      </c>
      <c r="J11" s="32">
        <v>86.55</v>
      </c>
      <c r="K11" s="32">
        <v>86.55</v>
      </c>
    </row>
    <row r="12" spans="1:11" ht="15.75" hidden="1" thickBot="1" x14ac:dyDescent="0.3">
      <c r="A12" s="26" t="s">
        <v>37</v>
      </c>
      <c r="B12" s="37">
        <v>52.8</v>
      </c>
      <c r="C12" s="37">
        <v>105.6</v>
      </c>
      <c r="D12" s="37">
        <v>158.4</v>
      </c>
      <c r="E12" s="37">
        <v>211.2</v>
      </c>
      <c r="F12" s="37">
        <v>264</v>
      </c>
      <c r="G12" s="37">
        <v>316.8</v>
      </c>
      <c r="H12" s="37">
        <v>369.6</v>
      </c>
      <c r="I12" s="37">
        <v>422.4</v>
      </c>
      <c r="J12" s="37">
        <v>475.2</v>
      </c>
      <c r="K12" s="37">
        <v>528</v>
      </c>
    </row>
    <row r="13" spans="1:11" ht="15.75" thickBot="1" x14ac:dyDescent="0.3">
      <c r="A13" s="27" t="s">
        <v>19</v>
      </c>
      <c r="B13" s="23">
        <f>SUM(B4:B12)</f>
        <v>232.8</v>
      </c>
      <c r="C13" s="24">
        <f t="shared" ref="C13:K13" si="0">SUM(C4:C12)</f>
        <v>465.6</v>
      </c>
      <c r="D13" s="24">
        <f t="shared" si="0"/>
        <v>698.4</v>
      </c>
      <c r="E13" s="24">
        <f t="shared" si="0"/>
        <v>931.2</v>
      </c>
      <c r="F13" s="24">
        <f t="shared" si="0"/>
        <v>1164</v>
      </c>
      <c r="G13" s="24">
        <f t="shared" si="0"/>
        <v>1396.8</v>
      </c>
      <c r="H13" s="24">
        <f t="shared" si="0"/>
        <v>1586.13</v>
      </c>
      <c r="I13" s="24">
        <f t="shared" si="0"/>
        <v>1777.17</v>
      </c>
      <c r="J13" s="24">
        <f t="shared" si="0"/>
        <v>1968.21</v>
      </c>
      <c r="K13" s="25">
        <f t="shared" si="0"/>
        <v>2117.52</v>
      </c>
    </row>
    <row r="16" spans="1:11" x14ac:dyDescent="0.25">
      <c r="A16" s="40"/>
    </row>
    <row r="17" spans="1:1" x14ac:dyDescent="0.25">
      <c r="A17" s="40"/>
    </row>
    <row r="18" spans="1:1" x14ac:dyDescent="0.25">
      <c r="A18" s="40"/>
    </row>
  </sheetData>
  <mergeCells count="3">
    <mergeCell ref="A2:A3"/>
    <mergeCell ref="B2:K2"/>
    <mergeCell ref="A1:K1"/>
  </mergeCells>
  <pageMargins left="0.7" right="0.7" top="0.75" bottom="0.75" header="0.3" footer="0.3"/>
  <ignoredErrors>
    <ignoredError sqref="B13:K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График вр. откл. потребления</vt:lpstr>
      <vt:lpstr>График огр. мощности</vt:lpstr>
      <vt:lpstr>График огр. мощности (2)</vt:lpstr>
      <vt:lpstr>Объем нагр. суточное потр.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2017-07-06T08:06:08Z</dcterms:modified>
</cp:coreProperties>
</file>